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231"/>
  <workbookPr defaultThemeVersion="166925"/>
  <mc:AlternateContent xmlns:mc="http://schemas.openxmlformats.org/markup-compatibility/2006">
    <mc:Choice Requires="x15">
      <x15ac:absPath xmlns:x15ac="http://schemas.microsoft.com/office/spreadsheetml/2010/11/ac" url="D:\_World\_NorthAmerica\_Canada\_Yukon\_DV\"/>
    </mc:Choice>
  </mc:AlternateContent>
  <xr:revisionPtr revIDLastSave="0" documentId="13_ncr:1_{D5AD7ACA-CFC9-4BF5-AD66-F56024330160}" xr6:coauthVersionLast="40" xr6:coauthVersionMax="40" xr10:uidLastSave="{00000000-0000-0000-0000-000000000000}"/>
  <bookViews>
    <workbookView xWindow="-108" yWindow="-108" windowWidth="23256" windowHeight="12576" activeTab="4" xr2:uid="{1B03B9C6-39DB-48CB-B396-39BF93D59656}"/>
  </bookViews>
  <sheets>
    <sheet name="Litho log FX07-02" sheetId="1" r:id="rId1"/>
    <sheet name="Litho log FX07-03" sheetId="3" r:id="rId2"/>
    <sheet name="sample intervals" sheetId="2" r:id="rId3"/>
    <sheet name="Box ends" sheetId="4" r:id="rId4"/>
    <sheet name="WT AVG" sheetId="5" r:id="rId5"/>
    <sheet name="WT AVG (2)" sheetId="6" r:id="rId6"/>
  </sheets>
  <definedNames>
    <definedName name="_xlnm.Print_Area" localSheetId="0">'Litho log FX07-02'!$A$1:$O$47</definedName>
    <definedName name="_xlnm.Print_Area" localSheetId="1">'Litho log FX07-03'!$A$1:$O$36</definedName>
    <definedName name="_xlnm.Print_Titles" localSheetId="0">'Litho log FX07-02'!$1:$4</definedName>
    <definedName name="_xlnm.Print_Titles" localSheetId="1">'Litho log FX07-03'!$1:$4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111" i="5" l="1"/>
  <c r="P195" i="5"/>
  <c r="T240" i="6"/>
  <c r="S240" i="6"/>
  <c r="R240" i="6"/>
  <c r="P106" i="5"/>
  <c r="N106" i="5"/>
  <c r="M106" i="5"/>
  <c r="F106" i="5"/>
  <c r="N195" i="6"/>
  <c r="N194" i="6"/>
  <c r="N193" i="6"/>
  <c r="N192" i="6"/>
  <c r="N191" i="6"/>
  <c r="N190" i="6"/>
  <c r="N189" i="6"/>
  <c r="N188" i="6"/>
  <c r="N187" i="6"/>
  <c r="N186" i="6"/>
  <c r="N185" i="6"/>
  <c r="N184" i="6"/>
  <c r="N183" i="6"/>
  <c r="N182" i="6"/>
  <c r="N181" i="6"/>
  <c r="N180" i="6"/>
  <c r="N179" i="6"/>
  <c r="N178" i="6"/>
  <c r="N177" i="6"/>
  <c r="N176" i="6"/>
  <c r="N175" i="6"/>
  <c r="N174" i="6"/>
  <c r="N173" i="6"/>
  <c r="N172" i="6"/>
  <c r="N171" i="6"/>
  <c r="N170" i="6"/>
  <c r="N169" i="6"/>
  <c r="N168" i="6"/>
  <c r="N167" i="6"/>
  <c r="N166" i="6"/>
  <c r="N165" i="6"/>
  <c r="N164" i="6"/>
  <c r="N163" i="6"/>
  <c r="N162" i="6"/>
  <c r="N161" i="6"/>
  <c r="N160" i="6"/>
  <c r="N159" i="6"/>
  <c r="N158" i="6"/>
  <c r="N157" i="6"/>
  <c r="N156" i="6"/>
  <c r="N155" i="6"/>
  <c r="N154" i="6"/>
  <c r="N153" i="6"/>
  <c r="N152" i="6"/>
  <c r="N151" i="6"/>
  <c r="N150" i="6"/>
  <c r="N149" i="6"/>
  <c r="N148" i="6"/>
  <c r="N147" i="6"/>
  <c r="N146" i="6"/>
  <c r="N145" i="6"/>
  <c r="N144" i="6"/>
  <c r="N143" i="6"/>
  <c r="N142" i="6"/>
  <c r="N141" i="6"/>
  <c r="N140" i="6"/>
  <c r="N139" i="6"/>
  <c r="N138" i="6"/>
  <c r="N137" i="6"/>
  <c r="N136" i="6"/>
  <c r="N135" i="6"/>
  <c r="N134" i="6"/>
  <c r="N133" i="6"/>
  <c r="N132" i="6"/>
  <c r="N131" i="6"/>
  <c r="N130" i="6"/>
  <c r="N129" i="6"/>
  <c r="N128" i="6"/>
  <c r="N127" i="6"/>
  <c r="N207" i="6"/>
  <c r="N126" i="6"/>
  <c r="N125" i="6"/>
  <c r="N109" i="6"/>
  <c r="N124" i="6"/>
  <c r="N204" i="6"/>
  <c r="N123" i="6"/>
  <c r="N122" i="6"/>
  <c r="N121" i="6"/>
  <c r="N206" i="6"/>
  <c r="N120" i="6"/>
  <c r="N205" i="6"/>
  <c r="N119" i="6"/>
  <c r="N118" i="6"/>
  <c r="N233" i="6"/>
  <c r="N217" i="6"/>
  <c r="N117" i="6"/>
  <c r="N210" i="6"/>
  <c r="N116" i="6"/>
  <c r="N209" i="6"/>
  <c r="N115" i="6"/>
  <c r="N114" i="6"/>
  <c r="N203" i="6"/>
  <c r="N113" i="6"/>
  <c r="N234" i="6"/>
  <c r="N230" i="6"/>
  <c r="N112" i="6"/>
  <c r="N231" i="6"/>
  <c r="N108" i="6"/>
  <c r="N208" i="6"/>
  <c r="N220" i="6"/>
  <c r="N232" i="6"/>
  <c r="N229" i="6"/>
  <c r="N111" i="6"/>
  <c r="N221" i="6"/>
  <c r="N218" i="6"/>
  <c r="N228" i="6"/>
  <c r="N226" i="6"/>
  <c r="N219" i="6"/>
  <c r="N227" i="6"/>
  <c r="N196" i="6"/>
  <c r="N225" i="6"/>
  <c r="N216" i="6"/>
  <c r="N224" i="6"/>
  <c r="N240" i="6"/>
  <c r="N222" i="6"/>
  <c r="N197" i="6"/>
  <c r="N223" i="6"/>
  <c r="N110" i="6"/>
  <c r="N239" i="6"/>
  <c r="N202" i="6"/>
  <c r="N198" i="6"/>
  <c r="N211" i="6"/>
  <c r="N199" i="6"/>
  <c r="N200" i="6"/>
  <c r="N238" i="6"/>
  <c r="N201" i="6"/>
  <c r="N212" i="6"/>
  <c r="N237" i="6"/>
  <c r="N215" i="6"/>
  <c r="N235" i="6"/>
  <c r="N236" i="6"/>
  <c r="N213" i="6"/>
  <c r="N214" i="6"/>
  <c r="I240" i="6"/>
  <c r="F240" i="6"/>
  <c r="I239" i="6"/>
  <c r="F239" i="6"/>
  <c r="I238" i="6"/>
  <c r="F238" i="6"/>
  <c r="I237" i="6"/>
  <c r="F237" i="6"/>
  <c r="I236" i="6"/>
  <c r="F236" i="6"/>
  <c r="I235" i="6"/>
  <c r="F235" i="6"/>
  <c r="I234" i="6"/>
  <c r="F234" i="6"/>
  <c r="I233" i="6"/>
  <c r="F233" i="6"/>
  <c r="I232" i="6"/>
  <c r="F232" i="6"/>
  <c r="I231" i="6"/>
  <c r="F231" i="6"/>
  <c r="I230" i="6"/>
  <c r="F230" i="6"/>
  <c r="I229" i="6"/>
  <c r="F229" i="6"/>
  <c r="I228" i="6"/>
  <c r="F228" i="6"/>
  <c r="I227" i="6"/>
  <c r="F227" i="6"/>
  <c r="I226" i="6"/>
  <c r="F226" i="6"/>
  <c r="I225" i="6"/>
  <c r="F225" i="6"/>
  <c r="I224" i="6"/>
  <c r="F224" i="6"/>
  <c r="I223" i="6"/>
  <c r="F223" i="6"/>
  <c r="I222" i="6"/>
  <c r="F222" i="6"/>
  <c r="I221" i="6"/>
  <c r="F221" i="6"/>
  <c r="I220" i="6"/>
  <c r="F220" i="6"/>
  <c r="I219" i="6"/>
  <c r="F219" i="6"/>
  <c r="I218" i="6"/>
  <c r="F218" i="6"/>
  <c r="I217" i="6"/>
  <c r="F217" i="6"/>
  <c r="I216" i="6"/>
  <c r="F216" i="6"/>
  <c r="I215" i="6"/>
  <c r="F215" i="6"/>
  <c r="I214" i="6"/>
  <c r="F214" i="6"/>
  <c r="I213" i="6"/>
  <c r="F213" i="6"/>
  <c r="I212" i="6"/>
  <c r="F212" i="6"/>
  <c r="I211" i="6"/>
  <c r="F211" i="6"/>
  <c r="I210" i="6"/>
  <c r="F210" i="6"/>
  <c r="I209" i="6"/>
  <c r="F209" i="6"/>
  <c r="I208" i="6"/>
  <c r="F208" i="6"/>
  <c r="I207" i="6"/>
  <c r="F207" i="6"/>
  <c r="I206" i="6"/>
  <c r="F206" i="6"/>
  <c r="I205" i="6"/>
  <c r="F205" i="6"/>
  <c r="I204" i="6"/>
  <c r="F204" i="6"/>
  <c r="I203" i="6"/>
  <c r="F203" i="6"/>
  <c r="I202" i="6"/>
  <c r="F202" i="6"/>
  <c r="I201" i="6"/>
  <c r="F201" i="6"/>
  <c r="I200" i="6"/>
  <c r="F200" i="6"/>
  <c r="I199" i="6"/>
  <c r="F199" i="6"/>
  <c r="I198" i="6"/>
  <c r="F198" i="6"/>
  <c r="I197" i="6"/>
  <c r="F197" i="6"/>
  <c r="I196" i="6"/>
  <c r="F196" i="6"/>
  <c r="I158" i="6"/>
  <c r="F158" i="6"/>
  <c r="I157" i="6"/>
  <c r="F157" i="6"/>
  <c r="I181" i="6"/>
  <c r="F181" i="6"/>
  <c r="I186" i="6"/>
  <c r="F186" i="6"/>
  <c r="I191" i="6"/>
  <c r="F191" i="6"/>
  <c r="I125" i="6"/>
  <c r="F125" i="6"/>
  <c r="I116" i="6"/>
  <c r="F116" i="6"/>
  <c r="I151" i="6"/>
  <c r="F151" i="6"/>
  <c r="I168" i="6"/>
  <c r="F168" i="6"/>
  <c r="I192" i="6"/>
  <c r="F192" i="6"/>
  <c r="I189" i="6"/>
  <c r="F189" i="6"/>
  <c r="I153" i="6"/>
  <c r="F153" i="6"/>
  <c r="I144" i="6"/>
  <c r="F144" i="6"/>
  <c r="I161" i="6"/>
  <c r="F161" i="6"/>
  <c r="I175" i="6"/>
  <c r="F175" i="6"/>
  <c r="I178" i="6"/>
  <c r="F178" i="6"/>
  <c r="I135" i="6"/>
  <c r="F135" i="6"/>
  <c r="I121" i="6"/>
  <c r="F121" i="6"/>
  <c r="I127" i="6"/>
  <c r="F127" i="6"/>
  <c r="I194" i="6"/>
  <c r="F194" i="6"/>
  <c r="I190" i="6"/>
  <c r="F190" i="6"/>
  <c r="I183" i="6"/>
  <c r="F183" i="6"/>
  <c r="I188" i="6"/>
  <c r="F188" i="6"/>
  <c r="I195" i="6"/>
  <c r="F195" i="6"/>
  <c r="I193" i="6"/>
  <c r="F193" i="6"/>
  <c r="I173" i="6"/>
  <c r="F173" i="6"/>
  <c r="I176" i="6"/>
  <c r="F176" i="6"/>
  <c r="I182" i="6"/>
  <c r="F182" i="6"/>
  <c r="I185" i="6"/>
  <c r="F185" i="6"/>
  <c r="I174" i="6"/>
  <c r="F174" i="6"/>
  <c r="I172" i="6"/>
  <c r="F172" i="6"/>
  <c r="I118" i="6"/>
  <c r="F118" i="6"/>
  <c r="I177" i="6"/>
  <c r="F177" i="6"/>
  <c r="I187" i="6"/>
  <c r="F187" i="6"/>
  <c r="I184" i="6"/>
  <c r="F184" i="6"/>
  <c r="I164" i="6"/>
  <c r="F164" i="6"/>
  <c r="I145" i="6"/>
  <c r="F145" i="6"/>
  <c r="I166" i="6"/>
  <c r="F166" i="6"/>
  <c r="I156" i="6"/>
  <c r="F156" i="6"/>
  <c r="I154" i="6"/>
  <c r="F154" i="6"/>
  <c r="I179" i="6"/>
  <c r="F179" i="6"/>
  <c r="I139" i="6"/>
  <c r="F139" i="6"/>
  <c r="I137" i="6"/>
  <c r="F137" i="6"/>
  <c r="I126" i="6"/>
  <c r="F126" i="6"/>
  <c r="I130" i="6"/>
  <c r="F130" i="6"/>
  <c r="I147" i="6"/>
  <c r="F147" i="6"/>
  <c r="I128" i="6"/>
  <c r="F128" i="6"/>
  <c r="I138" i="6"/>
  <c r="F138" i="6"/>
  <c r="I113" i="6"/>
  <c r="F113" i="6"/>
  <c r="I133" i="6"/>
  <c r="F133" i="6"/>
  <c r="I159" i="6"/>
  <c r="F159" i="6"/>
  <c r="I131" i="6"/>
  <c r="F131" i="6"/>
  <c r="I165" i="6"/>
  <c r="F165" i="6"/>
  <c r="I163" i="6"/>
  <c r="F163" i="6"/>
  <c r="I134" i="6"/>
  <c r="F134" i="6"/>
  <c r="I120" i="6"/>
  <c r="F120" i="6"/>
  <c r="I112" i="6"/>
  <c r="F112" i="6"/>
  <c r="I141" i="6"/>
  <c r="F141" i="6"/>
  <c r="I162" i="6"/>
  <c r="F162" i="6"/>
  <c r="I180" i="6"/>
  <c r="F180" i="6"/>
  <c r="I152" i="6"/>
  <c r="F152" i="6"/>
  <c r="I114" i="6"/>
  <c r="F114" i="6"/>
  <c r="I150" i="6"/>
  <c r="F150" i="6"/>
  <c r="I143" i="6"/>
  <c r="F143" i="6"/>
  <c r="I142" i="6"/>
  <c r="F142" i="6"/>
  <c r="I149" i="6"/>
  <c r="F149" i="6"/>
  <c r="I146" i="6"/>
  <c r="F146" i="6"/>
  <c r="I123" i="6"/>
  <c r="F123" i="6"/>
  <c r="I117" i="6"/>
  <c r="F117" i="6"/>
  <c r="I115" i="6"/>
  <c r="F115" i="6"/>
  <c r="I140" i="6"/>
  <c r="F140" i="6"/>
  <c r="I148" i="6"/>
  <c r="F148" i="6"/>
  <c r="I111" i="6"/>
  <c r="F111" i="6"/>
  <c r="I136" i="6"/>
  <c r="F136" i="6"/>
  <c r="I169" i="6"/>
  <c r="F169" i="6"/>
  <c r="I132" i="6"/>
  <c r="F132" i="6"/>
  <c r="I160" i="6"/>
  <c r="F160" i="6"/>
  <c r="I170" i="6"/>
  <c r="F170" i="6"/>
  <c r="I167" i="6"/>
  <c r="F167" i="6"/>
  <c r="I171" i="6"/>
  <c r="F171" i="6"/>
  <c r="I124" i="6"/>
  <c r="F124" i="6"/>
  <c r="I129" i="6"/>
  <c r="F129" i="6"/>
  <c r="I122" i="6"/>
  <c r="F122" i="6"/>
  <c r="I119" i="6"/>
  <c r="F119" i="6"/>
  <c r="I155" i="6"/>
  <c r="F155" i="6"/>
  <c r="I110" i="6"/>
  <c r="F110" i="6"/>
  <c r="I109" i="6"/>
  <c r="F109" i="6"/>
  <c r="I108" i="6"/>
  <c r="F108" i="6"/>
  <c r="M104" i="6"/>
  <c r="I104" i="6"/>
  <c r="F104" i="6"/>
  <c r="I103" i="6"/>
  <c r="F103" i="6"/>
  <c r="M103" i="6" s="1"/>
  <c r="M102" i="6"/>
  <c r="I102" i="6"/>
  <c r="F102" i="6"/>
  <c r="M101" i="6"/>
  <c r="I101" i="6"/>
  <c r="F101" i="6"/>
  <c r="M100" i="6"/>
  <c r="I100" i="6"/>
  <c r="F100" i="6"/>
  <c r="I99" i="6"/>
  <c r="F99" i="6"/>
  <c r="M99" i="6" s="1"/>
  <c r="I98" i="6"/>
  <c r="F98" i="6"/>
  <c r="M98" i="6" s="1"/>
  <c r="M97" i="6"/>
  <c r="I97" i="6"/>
  <c r="F97" i="6"/>
  <c r="M96" i="6"/>
  <c r="I96" i="6"/>
  <c r="F96" i="6"/>
  <c r="I95" i="6"/>
  <c r="F95" i="6"/>
  <c r="M95" i="6" s="1"/>
  <c r="M94" i="6"/>
  <c r="I94" i="6"/>
  <c r="F94" i="6"/>
  <c r="P93" i="6"/>
  <c r="I93" i="6"/>
  <c r="F93" i="6"/>
  <c r="M93" i="6" s="1"/>
  <c r="M92" i="6"/>
  <c r="I92" i="6"/>
  <c r="F92" i="6"/>
  <c r="M91" i="6"/>
  <c r="I91" i="6"/>
  <c r="F91" i="6"/>
  <c r="I90" i="6"/>
  <c r="F90" i="6"/>
  <c r="M90" i="6" s="1"/>
  <c r="M89" i="6"/>
  <c r="I89" i="6"/>
  <c r="F89" i="6"/>
  <c r="M88" i="6"/>
  <c r="I88" i="6"/>
  <c r="F88" i="6"/>
  <c r="M87" i="6"/>
  <c r="I87" i="6"/>
  <c r="F87" i="6"/>
  <c r="I86" i="6"/>
  <c r="F86" i="6"/>
  <c r="M86" i="6" s="1"/>
  <c r="I85" i="6"/>
  <c r="F85" i="6"/>
  <c r="M85" i="6" s="1"/>
  <c r="M84" i="6"/>
  <c r="I84" i="6"/>
  <c r="F84" i="6"/>
  <c r="M83" i="6"/>
  <c r="I83" i="6"/>
  <c r="F83" i="6"/>
  <c r="I82" i="6"/>
  <c r="F82" i="6"/>
  <c r="M82" i="6" s="1"/>
  <c r="M81" i="6"/>
  <c r="I81" i="6"/>
  <c r="F81" i="6"/>
  <c r="M80" i="6"/>
  <c r="I80" i="6"/>
  <c r="F80" i="6"/>
  <c r="M79" i="6"/>
  <c r="I79" i="6"/>
  <c r="F79" i="6"/>
  <c r="I78" i="6"/>
  <c r="F78" i="6"/>
  <c r="M78" i="6" s="1"/>
  <c r="I77" i="6"/>
  <c r="F77" i="6"/>
  <c r="M77" i="6" s="1"/>
  <c r="M76" i="6"/>
  <c r="I76" i="6"/>
  <c r="F76" i="6"/>
  <c r="M75" i="6"/>
  <c r="I75" i="6"/>
  <c r="F75" i="6"/>
  <c r="I74" i="6"/>
  <c r="F74" i="6"/>
  <c r="M74" i="6" s="1"/>
  <c r="M73" i="6"/>
  <c r="I73" i="6"/>
  <c r="F73" i="6"/>
  <c r="M72" i="6"/>
  <c r="I72" i="6"/>
  <c r="F72" i="6"/>
  <c r="M71" i="6"/>
  <c r="I71" i="6"/>
  <c r="F71" i="6"/>
  <c r="I70" i="6"/>
  <c r="F70" i="6"/>
  <c r="M70" i="6" s="1"/>
  <c r="I69" i="6"/>
  <c r="F69" i="6"/>
  <c r="M69" i="6" s="1"/>
  <c r="M68" i="6"/>
  <c r="I68" i="6"/>
  <c r="F68" i="6"/>
  <c r="M67" i="6"/>
  <c r="I67" i="6"/>
  <c r="F67" i="6"/>
  <c r="I66" i="6"/>
  <c r="F66" i="6"/>
  <c r="M66" i="6" s="1"/>
  <c r="M65" i="6"/>
  <c r="I65" i="6"/>
  <c r="F65" i="6"/>
  <c r="M64" i="6"/>
  <c r="I64" i="6"/>
  <c r="F64" i="6"/>
  <c r="M63" i="6"/>
  <c r="I63" i="6"/>
  <c r="F63" i="6"/>
  <c r="I62" i="6"/>
  <c r="F62" i="6"/>
  <c r="M62" i="6" s="1"/>
  <c r="I61" i="6"/>
  <c r="F61" i="6"/>
  <c r="M61" i="6" s="1"/>
  <c r="M60" i="6"/>
  <c r="I60" i="6"/>
  <c r="F60" i="6"/>
  <c r="M59" i="6"/>
  <c r="I59" i="6"/>
  <c r="F59" i="6"/>
  <c r="I58" i="6"/>
  <c r="F58" i="6"/>
  <c r="M58" i="6" s="1"/>
  <c r="M57" i="6"/>
  <c r="I57" i="6"/>
  <c r="F57" i="6"/>
  <c r="M56" i="6"/>
  <c r="I56" i="6"/>
  <c r="F56" i="6"/>
  <c r="M55" i="6"/>
  <c r="I55" i="6"/>
  <c r="F55" i="6"/>
  <c r="I54" i="6"/>
  <c r="F54" i="6"/>
  <c r="M54" i="6" s="1"/>
  <c r="I53" i="6"/>
  <c r="F53" i="6"/>
  <c r="M53" i="6" s="1"/>
  <c r="M52" i="6"/>
  <c r="I52" i="6"/>
  <c r="F52" i="6"/>
  <c r="M51" i="6"/>
  <c r="I51" i="6"/>
  <c r="F51" i="6"/>
  <c r="I50" i="6"/>
  <c r="F50" i="6"/>
  <c r="M50" i="6" s="1"/>
  <c r="M49" i="6"/>
  <c r="I49" i="6"/>
  <c r="F49" i="6"/>
  <c r="M48" i="6"/>
  <c r="I48" i="6"/>
  <c r="F48" i="6"/>
  <c r="M47" i="6"/>
  <c r="I47" i="6"/>
  <c r="F47" i="6"/>
  <c r="I46" i="6"/>
  <c r="F46" i="6"/>
  <c r="M46" i="6" s="1"/>
  <c r="I45" i="6"/>
  <c r="F45" i="6"/>
  <c r="M45" i="6" s="1"/>
  <c r="M44" i="6"/>
  <c r="I44" i="6"/>
  <c r="F44" i="6"/>
  <c r="M43" i="6"/>
  <c r="I43" i="6"/>
  <c r="F43" i="6"/>
  <c r="I42" i="6"/>
  <c r="F42" i="6"/>
  <c r="M42" i="6" s="1"/>
  <c r="M41" i="6"/>
  <c r="I41" i="6"/>
  <c r="F41" i="6"/>
  <c r="M40" i="6"/>
  <c r="I40" i="6"/>
  <c r="F40" i="6"/>
  <c r="M39" i="6"/>
  <c r="I39" i="6"/>
  <c r="F39" i="6"/>
  <c r="I38" i="6"/>
  <c r="F38" i="6"/>
  <c r="M38" i="6" s="1"/>
  <c r="I37" i="6"/>
  <c r="F37" i="6"/>
  <c r="M37" i="6" s="1"/>
  <c r="M36" i="6"/>
  <c r="I36" i="6"/>
  <c r="F36" i="6"/>
  <c r="M35" i="6"/>
  <c r="I35" i="6"/>
  <c r="F35" i="6"/>
  <c r="I34" i="6"/>
  <c r="F34" i="6"/>
  <c r="M34" i="6" s="1"/>
  <c r="M33" i="6"/>
  <c r="I33" i="6"/>
  <c r="F33" i="6"/>
  <c r="M32" i="6"/>
  <c r="I32" i="6"/>
  <c r="F32" i="6"/>
  <c r="M31" i="6"/>
  <c r="I31" i="6"/>
  <c r="F31" i="6"/>
  <c r="I30" i="6"/>
  <c r="F30" i="6"/>
  <c r="M30" i="6" s="1"/>
  <c r="I29" i="6"/>
  <c r="F29" i="6"/>
  <c r="M29" i="6" s="1"/>
  <c r="M28" i="6"/>
  <c r="I28" i="6"/>
  <c r="F28" i="6"/>
  <c r="M27" i="6"/>
  <c r="I27" i="6"/>
  <c r="F27" i="6"/>
  <c r="I26" i="6"/>
  <c r="F26" i="6"/>
  <c r="M26" i="6" s="1"/>
  <c r="M25" i="6"/>
  <c r="I25" i="6"/>
  <c r="F25" i="6"/>
  <c r="M24" i="6"/>
  <c r="I24" i="6"/>
  <c r="F24" i="6"/>
  <c r="M23" i="6"/>
  <c r="I23" i="6"/>
  <c r="F23" i="6"/>
  <c r="I22" i="6"/>
  <c r="F22" i="6"/>
  <c r="M22" i="6" s="1"/>
  <c r="I21" i="6"/>
  <c r="F21" i="6"/>
  <c r="M21" i="6" s="1"/>
  <c r="M20" i="6"/>
  <c r="I20" i="6"/>
  <c r="F20" i="6"/>
  <c r="M19" i="6"/>
  <c r="I19" i="6"/>
  <c r="F19" i="6"/>
  <c r="I18" i="6"/>
  <c r="F18" i="6"/>
  <c r="M18" i="6" s="1"/>
  <c r="M17" i="6"/>
  <c r="I17" i="6"/>
  <c r="F17" i="6"/>
  <c r="M16" i="6"/>
  <c r="I16" i="6"/>
  <c r="F16" i="6"/>
  <c r="M15" i="6"/>
  <c r="I15" i="6"/>
  <c r="F15" i="6"/>
  <c r="I14" i="6"/>
  <c r="F14" i="6"/>
  <c r="M14" i="6" s="1"/>
  <c r="I13" i="6"/>
  <c r="F13" i="6"/>
  <c r="M13" i="6" s="1"/>
  <c r="M12" i="6"/>
  <c r="I12" i="6"/>
  <c r="F12" i="6"/>
  <c r="M11" i="6"/>
  <c r="I11" i="6"/>
  <c r="F11" i="6"/>
  <c r="I10" i="6"/>
  <c r="F10" i="6"/>
  <c r="M10" i="6" s="1"/>
  <c r="M9" i="6"/>
  <c r="I9" i="6"/>
  <c r="F9" i="6"/>
  <c r="F105" i="6" s="1"/>
  <c r="F242" i="5"/>
  <c r="N242" i="5" s="1"/>
  <c r="P242" i="5" s="1"/>
  <c r="F241" i="5"/>
  <c r="N241" i="5" s="1"/>
  <c r="P241" i="5" s="1"/>
  <c r="M242" i="5"/>
  <c r="M241" i="5"/>
  <c r="M240" i="5"/>
  <c r="M239" i="5"/>
  <c r="M238" i="5"/>
  <c r="M237" i="5"/>
  <c r="M236" i="5"/>
  <c r="M235" i="5"/>
  <c r="M234" i="5"/>
  <c r="M233" i="5"/>
  <c r="M232" i="5"/>
  <c r="M231" i="5"/>
  <c r="M230" i="5"/>
  <c r="M229" i="5"/>
  <c r="M228" i="5"/>
  <c r="M227" i="5"/>
  <c r="M226" i="5"/>
  <c r="M225" i="5"/>
  <c r="M224" i="5"/>
  <c r="M223" i="5"/>
  <c r="M222" i="5"/>
  <c r="M221" i="5"/>
  <c r="M220" i="5"/>
  <c r="M219" i="5"/>
  <c r="M218" i="5"/>
  <c r="M217" i="5"/>
  <c r="M216" i="5"/>
  <c r="M215" i="5"/>
  <c r="M214" i="5"/>
  <c r="M213" i="5"/>
  <c r="M212" i="5"/>
  <c r="M211" i="5"/>
  <c r="M210" i="5"/>
  <c r="M209" i="5"/>
  <c r="M208" i="5"/>
  <c r="M207" i="5"/>
  <c r="M206" i="5"/>
  <c r="M205" i="5"/>
  <c r="M204" i="5"/>
  <c r="M203" i="5"/>
  <c r="M202" i="5"/>
  <c r="M201" i="5"/>
  <c r="M200" i="5"/>
  <c r="M199" i="5"/>
  <c r="M198" i="5"/>
  <c r="M197" i="5"/>
  <c r="M196" i="5"/>
  <c r="M195" i="5"/>
  <c r="M194" i="5"/>
  <c r="M193" i="5"/>
  <c r="M192" i="5"/>
  <c r="M191" i="5"/>
  <c r="M190" i="5"/>
  <c r="M189" i="5"/>
  <c r="M188" i="5"/>
  <c r="M187" i="5"/>
  <c r="M186" i="5"/>
  <c r="M185" i="5"/>
  <c r="M184" i="5"/>
  <c r="M183" i="5"/>
  <c r="M182" i="5"/>
  <c r="M181" i="5"/>
  <c r="M180" i="5"/>
  <c r="M179" i="5"/>
  <c r="M178" i="5"/>
  <c r="M177" i="5"/>
  <c r="M176" i="5"/>
  <c r="M175" i="5"/>
  <c r="M174" i="5"/>
  <c r="M173" i="5"/>
  <c r="M172" i="5"/>
  <c r="M171" i="5"/>
  <c r="M170" i="5"/>
  <c r="M169" i="5"/>
  <c r="M168" i="5"/>
  <c r="M167" i="5"/>
  <c r="M166" i="5"/>
  <c r="M165" i="5"/>
  <c r="M164" i="5"/>
  <c r="M163" i="5"/>
  <c r="M162" i="5"/>
  <c r="M161" i="5"/>
  <c r="M160" i="5"/>
  <c r="M159" i="5"/>
  <c r="M158" i="5"/>
  <c r="M157" i="5"/>
  <c r="M156" i="5"/>
  <c r="M155" i="5"/>
  <c r="M154" i="5"/>
  <c r="M153" i="5"/>
  <c r="M152" i="5"/>
  <c r="M151" i="5"/>
  <c r="M150" i="5"/>
  <c r="M149" i="5"/>
  <c r="M148" i="5"/>
  <c r="M147" i="5"/>
  <c r="M146" i="5"/>
  <c r="M145" i="5"/>
  <c r="M144" i="5"/>
  <c r="M143" i="5"/>
  <c r="M142" i="5"/>
  <c r="M141" i="5"/>
  <c r="M140" i="5"/>
  <c r="M139" i="5"/>
  <c r="M138" i="5"/>
  <c r="M137" i="5"/>
  <c r="M136" i="5"/>
  <c r="M135" i="5"/>
  <c r="M134" i="5"/>
  <c r="M133" i="5"/>
  <c r="M132" i="5"/>
  <c r="M131" i="5"/>
  <c r="M130" i="5"/>
  <c r="M129" i="5"/>
  <c r="M128" i="5"/>
  <c r="M127" i="5"/>
  <c r="M126" i="5"/>
  <c r="M125" i="5"/>
  <c r="M124" i="5"/>
  <c r="M123" i="5"/>
  <c r="M122" i="5"/>
  <c r="M121" i="5"/>
  <c r="M120" i="5"/>
  <c r="M119" i="5"/>
  <c r="M118" i="5"/>
  <c r="M117" i="5"/>
  <c r="M116" i="5"/>
  <c r="M115" i="5"/>
  <c r="M114" i="5"/>
  <c r="M113" i="5"/>
  <c r="M112" i="5"/>
  <c r="M111" i="5"/>
  <c r="M110" i="5"/>
  <c r="M109" i="5"/>
  <c r="M108" i="5"/>
  <c r="I240" i="5"/>
  <c r="I239" i="5"/>
  <c r="I238" i="5"/>
  <c r="I237" i="5"/>
  <c r="I236" i="5"/>
  <c r="I235" i="5"/>
  <c r="I234" i="5"/>
  <c r="I233" i="5"/>
  <c r="I232" i="5"/>
  <c r="I231" i="5"/>
  <c r="I230" i="5"/>
  <c r="I229" i="5"/>
  <c r="I228" i="5"/>
  <c r="I227" i="5"/>
  <c r="I226" i="5"/>
  <c r="I225" i="5"/>
  <c r="I224" i="5"/>
  <c r="I223" i="5"/>
  <c r="I222" i="5"/>
  <c r="I221" i="5"/>
  <c r="I220" i="5"/>
  <c r="I219" i="5"/>
  <c r="I218" i="5"/>
  <c r="I217" i="5"/>
  <c r="I216" i="5"/>
  <c r="I215" i="5"/>
  <c r="I214" i="5"/>
  <c r="I213" i="5"/>
  <c r="I212" i="5"/>
  <c r="I211" i="5"/>
  <c r="I210" i="5"/>
  <c r="I209" i="5"/>
  <c r="I208" i="5"/>
  <c r="I207" i="5"/>
  <c r="I206" i="5"/>
  <c r="I205" i="5"/>
  <c r="I204" i="5"/>
  <c r="I203" i="5"/>
  <c r="I202" i="5"/>
  <c r="I201" i="5"/>
  <c r="I200" i="5"/>
  <c r="I199" i="5"/>
  <c r="I198" i="5"/>
  <c r="I197" i="5"/>
  <c r="I196" i="5"/>
  <c r="I195" i="5"/>
  <c r="I194" i="5"/>
  <c r="I193" i="5"/>
  <c r="I192" i="5"/>
  <c r="I191" i="5"/>
  <c r="I190" i="5"/>
  <c r="I189" i="5"/>
  <c r="I188" i="5"/>
  <c r="I187" i="5"/>
  <c r="I186" i="5"/>
  <c r="I185" i="5"/>
  <c r="I184" i="5"/>
  <c r="I183" i="5"/>
  <c r="I182" i="5"/>
  <c r="I181" i="5"/>
  <c r="I180" i="5"/>
  <c r="I179" i="5"/>
  <c r="I178" i="5"/>
  <c r="I177" i="5"/>
  <c r="I176" i="5"/>
  <c r="I175" i="5"/>
  <c r="I174" i="5"/>
  <c r="I173" i="5"/>
  <c r="I172" i="5"/>
  <c r="I171" i="5"/>
  <c r="I170" i="5"/>
  <c r="I169" i="5"/>
  <c r="I168" i="5"/>
  <c r="I167" i="5"/>
  <c r="I166" i="5"/>
  <c r="I165" i="5"/>
  <c r="I164" i="5"/>
  <c r="I163" i="5"/>
  <c r="I162" i="5"/>
  <c r="I161" i="5"/>
  <c r="I160" i="5"/>
  <c r="I159" i="5"/>
  <c r="I158" i="5"/>
  <c r="I157" i="5"/>
  <c r="I156" i="5"/>
  <c r="I155" i="5"/>
  <c r="I154" i="5"/>
  <c r="I153" i="5"/>
  <c r="I152" i="5"/>
  <c r="I151" i="5"/>
  <c r="I150" i="5"/>
  <c r="I149" i="5"/>
  <c r="I148" i="5"/>
  <c r="I147" i="5"/>
  <c r="I146" i="5"/>
  <c r="I145" i="5"/>
  <c r="I144" i="5"/>
  <c r="I143" i="5"/>
  <c r="I142" i="5"/>
  <c r="I141" i="5"/>
  <c r="I140" i="5"/>
  <c r="I139" i="5"/>
  <c r="I138" i="5"/>
  <c r="I137" i="5"/>
  <c r="P93" i="5"/>
  <c r="F108" i="5"/>
  <c r="I108" i="5"/>
  <c r="I136" i="5"/>
  <c r="I135" i="5"/>
  <c r="I134" i="5"/>
  <c r="I133" i="5"/>
  <c r="I132" i="5"/>
  <c r="I131" i="5"/>
  <c r="I130" i="5"/>
  <c r="I129" i="5"/>
  <c r="I128" i="5"/>
  <c r="I127" i="5"/>
  <c r="I126" i="5"/>
  <c r="I125" i="5"/>
  <c r="I124" i="5"/>
  <c r="I123" i="5"/>
  <c r="I122" i="5"/>
  <c r="I121" i="5"/>
  <c r="I120" i="5"/>
  <c r="I119" i="5"/>
  <c r="I118" i="5"/>
  <c r="I117" i="5"/>
  <c r="I116" i="5"/>
  <c r="I115" i="5"/>
  <c r="I114" i="5"/>
  <c r="I113" i="5"/>
  <c r="I112" i="5"/>
  <c r="I111" i="5"/>
  <c r="I110" i="5"/>
  <c r="I109" i="5"/>
  <c r="I104" i="5"/>
  <c r="I103" i="5"/>
  <c r="I102" i="5"/>
  <c r="I101" i="5"/>
  <c r="I100" i="5"/>
  <c r="I99" i="5"/>
  <c r="I98" i="5"/>
  <c r="I97" i="5"/>
  <c r="I96" i="5"/>
  <c r="I95" i="5"/>
  <c r="I94" i="5"/>
  <c r="I93" i="5"/>
  <c r="I92" i="5"/>
  <c r="I91" i="5"/>
  <c r="I90" i="5"/>
  <c r="I89" i="5"/>
  <c r="I88" i="5"/>
  <c r="I87" i="5"/>
  <c r="I86" i="5"/>
  <c r="I85" i="5"/>
  <c r="I84" i="5"/>
  <c r="I83" i="5"/>
  <c r="I82" i="5"/>
  <c r="I81" i="5"/>
  <c r="I80" i="5"/>
  <c r="I79" i="5"/>
  <c r="I78" i="5"/>
  <c r="I77" i="5"/>
  <c r="I76" i="5"/>
  <c r="I75" i="5"/>
  <c r="I74" i="5"/>
  <c r="I73" i="5"/>
  <c r="I72" i="5"/>
  <c r="I71" i="5"/>
  <c r="I70" i="5"/>
  <c r="I69" i="5"/>
  <c r="I68" i="5"/>
  <c r="I67" i="5"/>
  <c r="I66" i="5"/>
  <c r="I65" i="5"/>
  <c r="I64" i="5"/>
  <c r="I63" i="5"/>
  <c r="I62" i="5"/>
  <c r="I61" i="5"/>
  <c r="I60" i="5"/>
  <c r="I59" i="5"/>
  <c r="I58" i="5"/>
  <c r="I57" i="5"/>
  <c r="I56" i="5"/>
  <c r="I55" i="5"/>
  <c r="I54" i="5"/>
  <c r="I53" i="5"/>
  <c r="I52" i="5"/>
  <c r="I51" i="5"/>
  <c r="I50" i="5"/>
  <c r="I49" i="5"/>
  <c r="I48" i="5"/>
  <c r="I47" i="5"/>
  <c r="I46" i="5"/>
  <c r="I45" i="5"/>
  <c r="I44" i="5"/>
  <c r="I43" i="5"/>
  <c r="I42" i="5"/>
  <c r="I41" i="5"/>
  <c r="I40" i="5"/>
  <c r="I39" i="5"/>
  <c r="I38" i="5"/>
  <c r="I37" i="5"/>
  <c r="I36" i="5"/>
  <c r="I35" i="5"/>
  <c r="I34" i="5"/>
  <c r="I33" i="5"/>
  <c r="I32" i="5"/>
  <c r="I31" i="5"/>
  <c r="I30" i="5"/>
  <c r="I29" i="5"/>
  <c r="I28" i="5"/>
  <c r="I27" i="5"/>
  <c r="I26" i="5"/>
  <c r="I25" i="5"/>
  <c r="I24" i="5"/>
  <c r="I23" i="5"/>
  <c r="I22" i="5"/>
  <c r="I21" i="5"/>
  <c r="I20" i="5"/>
  <c r="I19" i="5"/>
  <c r="I18" i="5"/>
  <c r="I17" i="5"/>
  <c r="I16" i="5"/>
  <c r="I15" i="5"/>
  <c r="I14" i="5"/>
  <c r="I13" i="5"/>
  <c r="I12" i="5"/>
  <c r="I11" i="5"/>
  <c r="I10" i="5"/>
  <c r="I9" i="5"/>
  <c r="F240" i="5"/>
  <c r="F239" i="5"/>
  <c r="F238" i="5"/>
  <c r="F237" i="5"/>
  <c r="F236" i="5"/>
  <c r="F235" i="5"/>
  <c r="F234" i="5"/>
  <c r="F233" i="5"/>
  <c r="F232" i="5"/>
  <c r="F231" i="5"/>
  <c r="F230" i="5"/>
  <c r="F229" i="5"/>
  <c r="F228" i="5"/>
  <c r="F227" i="5"/>
  <c r="F226" i="5"/>
  <c r="F225" i="5"/>
  <c r="F224" i="5"/>
  <c r="F223" i="5"/>
  <c r="F222" i="5"/>
  <c r="F221"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F178" i="5"/>
  <c r="F177" i="5"/>
  <c r="F176" i="5"/>
  <c r="F175" i="5"/>
  <c r="F174" i="5"/>
  <c r="F173" i="5"/>
  <c r="F172" i="5"/>
  <c r="F171" i="5"/>
  <c r="F170" i="5"/>
  <c r="F169" i="5"/>
  <c r="F168" i="5"/>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4" i="5"/>
  <c r="M104" i="5" s="1"/>
  <c r="F103" i="5"/>
  <c r="M103" i="5" s="1"/>
  <c r="F102" i="5"/>
  <c r="M102" i="5" s="1"/>
  <c r="F101" i="5"/>
  <c r="M101" i="5" s="1"/>
  <c r="F100" i="5"/>
  <c r="M100" i="5" s="1"/>
  <c r="F99" i="5"/>
  <c r="M99" i="5" s="1"/>
  <c r="F98" i="5"/>
  <c r="M98" i="5" s="1"/>
  <c r="F97" i="5"/>
  <c r="M97" i="5" s="1"/>
  <c r="F96" i="5"/>
  <c r="M96" i="5" s="1"/>
  <c r="F95" i="5"/>
  <c r="M95" i="5" s="1"/>
  <c r="F94" i="5"/>
  <c r="M94" i="5" s="1"/>
  <c r="F93" i="5"/>
  <c r="M93" i="5" s="1"/>
  <c r="F92" i="5"/>
  <c r="M92" i="5" s="1"/>
  <c r="F91" i="5"/>
  <c r="M91" i="5" s="1"/>
  <c r="F90" i="5"/>
  <c r="M90" i="5" s="1"/>
  <c r="F89" i="5"/>
  <c r="M89" i="5" s="1"/>
  <c r="F88" i="5"/>
  <c r="M88" i="5" s="1"/>
  <c r="F87" i="5"/>
  <c r="M87" i="5" s="1"/>
  <c r="F86" i="5"/>
  <c r="M86" i="5" s="1"/>
  <c r="F85" i="5"/>
  <c r="M85" i="5" s="1"/>
  <c r="F84" i="5"/>
  <c r="M84" i="5" s="1"/>
  <c r="F83" i="5"/>
  <c r="M83" i="5" s="1"/>
  <c r="F82" i="5"/>
  <c r="M82" i="5" s="1"/>
  <c r="F81" i="5"/>
  <c r="M81" i="5" s="1"/>
  <c r="F80" i="5"/>
  <c r="M80" i="5" s="1"/>
  <c r="F79" i="5"/>
  <c r="M79" i="5" s="1"/>
  <c r="F78" i="5"/>
  <c r="M78" i="5" s="1"/>
  <c r="F77" i="5"/>
  <c r="M77" i="5" s="1"/>
  <c r="F76" i="5"/>
  <c r="M76" i="5" s="1"/>
  <c r="F75" i="5"/>
  <c r="M75" i="5" s="1"/>
  <c r="F74" i="5"/>
  <c r="M74" i="5" s="1"/>
  <c r="F73" i="5"/>
  <c r="M73" i="5" s="1"/>
  <c r="F72" i="5"/>
  <c r="M72" i="5" s="1"/>
  <c r="F71" i="5"/>
  <c r="M71" i="5" s="1"/>
  <c r="F70" i="5"/>
  <c r="M70" i="5" s="1"/>
  <c r="F69" i="5"/>
  <c r="M69" i="5" s="1"/>
  <c r="F68" i="5"/>
  <c r="M68" i="5" s="1"/>
  <c r="F67" i="5"/>
  <c r="M67" i="5" s="1"/>
  <c r="F66" i="5"/>
  <c r="M66" i="5" s="1"/>
  <c r="F65" i="5"/>
  <c r="M65" i="5" s="1"/>
  <c r="F64" i="5"/>
  <c r="M64" i="5" s="1"/>
  <c r="F63" i="5"/>
  <c r="M63" i="5" s="1"/>
  <c r="F62" i="5"/>
  <c r="M62" i="5" s="1"/>
  <c r="F61" i="5"/>
  <c r="M61" i="5" s="1"/>
  <c r="F60" i="5"/>
  <c r="M60" i="5" s="1"/>
  <c r="F59" i="5"/>
  <c r="M59" i="5" s="1"/>
  <c r="F58" i="5"/>
  <c r="M58" i="5" s="1"/>
  <c r="F57" i="5"/>
  <c r="M57" i="5" s="1"/>
  <c r="F56" i="5"/>
  <c r="M56" i="5" s="1"/>
  <c r="F55" i="5"/>
  <c r="M55" i="5" s="1"/>
  <c r="F54" i="5"/>
  <c r="M54" i="5" s="1"/>
  <c r="F53" i="5"/>
  <c r="M53" i="5" s="1"/>
  <c r="F52" i="5"/>
  <c r="M52" i="5" s="1"/>
  <c r="F51" i="5"/>
  <c r="M51" i="5" s="1"/>
  <c r="F50" i="5"/>
  <c r="M50" i="5" s="1"/>
  <c r="F49" i="5"/>
  <c r="M49" i="5" s="1"/>
  <c r="F48" i="5"/>
  <c r="M48" i="5" s="1"/>
  <c r="F47" i="5"/>
  <c r="M47" i="5" s="1"/>
  <c r="F46" i="5"/>
  <c r="M46" i="5" s="1"/>
  <c r="F45" i="5"/>
  <c r="M45" i="5" s="1"/>
  <c r="F44" i="5"/>
  <c r="M44" i="5" s="1"/>
  <c r="F43" i="5"/>
  <c r="M43" i="5" s="1"/>
  <c r="F42" i="5"/>
  <c r="M42" i="5" s="1"/>
  <c r="F41" i="5"/>
  <c r="M41" i="5" s="1"/>
  <c r="F40" i="5"/>
  <c r="M40" i="5" s="1"/>
  <c r="F39" i="5"/>
  <c r="M39" i="5" s="1"/>
  <c r="F38" i="5"/>
  <c r="M38" i="5" s="1"/>
  <c r="F37" i="5"/>
  <c r="M37" i="5" s="1"/>
  <c r="F36" i="5"/>
  <c r="M36" i="5" s="1"/>
  <c r="F35" i="5"/>
  <c r="M35" i="5" s="1"/>
  <c r="F34" i="5"/>
  <c r="M34" i="5" s="1"/>
  <c r="F33" i="5"/>
  <c r="M33" i="5" s="1"/>
  <c r="F32" i="5"/>
  <c r="M32" i="5" s="1"/>
  <c r="F31" i="5"/>
  <c r="M31" i="5" s="1"/>
  <c r="F30" i="5"/>
  <c r="M30" i="5" s="1"/>
  <c r="F29" i="5"/>
  <c r="M29" i="5" s="1"/>
  <c r="F28" i="5"/>
  <c r="M28" i="5" s="1"/>
  <c r="F27" i="5"/>
  <c r="M27" i="5" s="1"/>
  <c r="F26" i="5"/>
  <c r="M26" i="5" s="1"/>
  <c r="F25" i="5"/>
  <c r="M25" i="5" s="1"/>
  <c r="F24" i="5"/>
  <c r="M24" i="5" s="1"/>
  <c r="F23" i="5"/>
  <c r="M23" i="5" s="1"/>
  <c r="F22" i="5"/>
  <c r="M22" i="5" s="1"/>
  <c r="F21" i="5"/>
  <c r="M21" i="5" s="1"/>
  <c r="F20" i="5"/>
  <c r="M20" i="5" s="1"/>
  <c r="F19" i="5"/>
  <c r="M19" i="5" s="1"/>
  <c r="F18" i="5"/>
  <c r="M18" i="5" s="1"/>
  <c r="F17" i="5"/>
  <c r="M17" i="5" s="1"/>
  <c r="F16" i="5"/>
  <c r="M16" i="5" s="1"/>
  <c r="F15" i="5"/>
  <c r="M15" i="5" s="1"/>
  <c r="F14" i="5"/>
  <c r="M14" i="5" s="1"/>
  <c r="F13" i="5"/>
  <c r="M13" i="5" s="1"/>
  <c r="F12" i="5"/>
  <c r="M12" i="5" s="1"/>
  <c r="F11" i="5"/>
  <c r="M11" i="5" s="1"/>
  <c r="F10" i="5"/>
  <c r="M10" i="5" s="1"/>
  <c r="F9" i="5"/>
  <c r="M9" i="5" s="1"/>
  <c r="F242" i="6" l="1"/>
  <c r="M105" i="6"/>
  <c r="N105" i="6" s="1"/>
  <c r="P105" i="6" s="1"/>
  <c r="M242" i="6"/>
  <c r="F241" i="6"/>
  <c r="M241" i="6"/>
  <c r="M105" i="5"/>
  <c r="F105" i="5"/>
  <c r="G252" i="2"/>
  <c r="G251" i="2"/>
  <c r="G250" i="2"/>
  <c r="G249" i="2"/>
  <c r="G248" i="2"/>
  <c r="G247" i="2"/>
  <c r="G246" i="2"/>
  <c r="G245" i="2"/>
  <c r="G244" i="2"/>
  <c r="G243" i="2"/>
  <c r="G242" i="2"/>
  <c r="G241" i="2"/>
  <c r="G240" i="2"/>
  <c r="G239" i="2"/>
  <c r="G238" i="2"/>
  <c r="G237" i="2"/>
  <c r="G236" i="2"/>
  <c r="G235" i="2"/>
  <c r="G234" i="2"/>
  <c r="G233" i="2"/>
  <c r="G232" i="2"/>
  <c r="G231" i="2"/>
  <c r="G230" i="2"/>
  <c r="G229" i="2"/>
  <c r="G228" i="2"/>
  <c r="G227" i="2"/>
  <c r="G226" i="2"/>
  <c r="G225" i="2"/>
  <c r="G224" i="2"/>
  <c r="G223" i="2"/>
  <c r="G222" i="2"/>
  <c r="G221" i="2"/>
  <c r="G220" i="2"/>
  <c r="G219" i="2"/>
  <c r="G218" i="2"/>
  <c r="G217" i="2"/>
  <c r="G216" i="2"/>
  <c r="G215" i="2"/>
  <c r="G214" i="2"/>
  <c r="G213" i="2"/>
  <c r="G212" i="2"/>
  <c r="G211" i="2"/>
  <c r="G210" i="2"/>
  <c r="G209" i="2"/>
  <c r="G208" i="2"/>
  <c r="G207" i="2"/>
  <c r="G206" i="2"/>
  <c r="G205" i="2"/>
  <c r="G204" i="2"/>
  <c r="G203" i="2"/>
  <c r="G202" i="2"/>
  <c r="G201" i="2"/>
  <c r="G200" i="2"/>
  <c r="G199" i="2"/>
  <c r="G198" i="2"/>
  <c r="G197" i="2"/>
  <c r="G196" i="2"/>
  <c r="G195" i="2"/>
  <c r="G194" i="2"/>
  <c r="G193" i="2"/>
  <c r="G192" i="2"/>
  <c r="G191" i="2"/>
  <c r="G190" i="2"/>
  <c r="G189" i="2"/>
  <c r="G188" i="2"/>
  <c r="G187" i="2"/>
  <c r="G186" i="2"/>
  <c r="G185" i="2"/>
  <c r="G184" i="2"/>
  <c r="G183" i="2"/>
  <c r="G182" i="2"/>
  <c r="G181" i="2"/>
  <c r="G180" i="2"/>
  <c r="G179" i="2"/>
  <c r="G178" i="2"/>
  <c r="G177" i="2"/>
  <c r="G176" i="2"/>
  <c r="G175" i="2"/>
  <c r="G174" i="2"/>
  <c r="G173" i="2"/>
  <c r="G172" i="2"/>
  <c r="G171" i="2"/>
  <c r="G170" i="2"/>
  <c r="G169" i="2"/>
  <c r="G168" i="2"/>
  <c r="G167" i="2"/>
  <c r="G166" i="2"/>
  <c r="G165" i="2"/>
  <c r="G164" i="2"/>
  <c r="G163" i="2"/>
  <c r="G162" i="2"/>
  <c r="G161" i="2"/>
  <c r="G160" i="2"/>
  <c r="G159" i="2"/>
  <c r="G158" i="2"/>
  <c r="G157" i="2"/>
  <c r="G156" i="2"/>
  <c r="G155" i="2"/>
  <c r="G154" i="2"/>
  <c r="G153" i="2"/>
  <c r="G152" i="2"/>
  <c r="G151" i="2"/>
  <c r="G150" i="2"/>
  <c r="G149" i="2"/>
  <c r="G148" i="2"/>
  <c r="G147" i="2"/>
  <c r="G146" i="2"/>
  <c r="G145" i="2"/>
  <c r="G144" i="2"/>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G7" i="2"/>
  <c r="G6" i="2"/>
  <c r="G5" i="2"/>
  <c r="G4" i="2"/>
  <c r="G3" i="2"/>
  <c r="G2" i="2"/>
  <c r="N242" i="6" l="1"/>
  <c r="P242" i="6" s="1"/>
  <c r="N241" i="6"/>
  <c r="P241" i="6" s="1"/>
  <c r="N105" i="5"/>
  <c r="P105" i="5" s="1"/>
</calcChain>
</file>

<file path=xl/sharedStrings.xml><?xml version="1.0" encoding="utf-8"?>
<sst xmlns="http://schemas.openxmlformats.org/spreadsheetml/2006/main" count="1776" uniqueCount="198">
  <si>
    <t>FX07-02</t>
  </si>
  <si>
    <t>eoh:</t>
  </si>
  <si>
    <t>1478501- 605</t>
  </si>
  <si>
    <t>106.7 m</t>
  </si>
  <si>
    <t>DDH ID:</t>
  </si>
  <si>
    <t>UTM E:</t>
  </si>
  <si>
    <t>UTM N:</t>
  </si>
  <si>
    <t>Reference:</t>
  </si>
  <si>
    <t>From</t>
  </si>
  <si>
    <t>To</t>
  </si>
  <si>
    <t>AR 094870</t>
  </si>
  <si>
    <t>elev.:</t>
  </si>
  <si>
    <t>Sample sequence:</t>
  </si>
  <si>
    <t>116I/16</t>
  </si>
  <si>
    <t>549 m</t>
  </si>
  <si>
    <t>Lithology</t>
  </si>
  <si>
    <t>Hole ID</t>
  </si>
  <si>
    <t>Sample no.</t>
  </si>
  <si>
    <t>type</t>
  </si>
  <si>
    <t>std</t>
  </si>
  <si>
    <t>interval length (m)</t>
  </si>
  <si>
    <t>Bag Number</t>
  </si>
  <si>
    <t>Notes</t>
  </si>
  <si>
    <t>routine</t>
  </si>
  <si>
    <t>Standard</t>
  </si>
  <si>
    <t>Oreas 520</t>
  </si>
  <si>
    <t>Blank</t>
  </si>
  <si>
    <t>1/2 CORE DUP. PREV.</t>
  </si>
  <si>
    <t>Routine</t>
  </si>
  <si>
    <t>previously assayed</t>
  </si>
  <si>
    <t>only 0.75m in box</t>
  </si>
  <si>
    <t>only 1/4 core for 0.1m: not sampled</t>
  </si>
  <si>
    <t>last sample of FX07-02</t>
  </si>
  <si>
    <t>FX07-03</t>
  </si>
  <si>
    <t>first sample of FX07-03</t>
  </si>
  <si>
    <t>chrysocolla or malach on carbonate fracture</t>
  </si>
  <si>
    <t>broken, core loss</t>
  </si>
  <si>
    <t>S1 = Standard</t>
  </si>
  <si>
    <t>previously assayed as three samples</t>
  </si>
  <si>
    <t>previously assayed as two samples</t>
  </si>
  <si>
    <t>Gap in boxes</t>
  </si>
  <si>
    <t>end of FX07-03</t>
  </si>
  <si>
    <t xml:space="preserve">110 ° </t>
  </si>
  <si>
    <t xml:space="preserve">-75 ° </t>
  </si>
  <si>
    <t>Dip:</t>
  </si>
  <si>
    <t>Az:</t>
  </si>
  <si>
    <t>1478606- 751</t>
  </si>
  <si>
    <t>Description</t>
  </si>
  <si>
    <t>NTS:</t>
  </si>
  <si>
    <t>OVB</t>
  </si>
  <si>
    <t>~ 0.5 m in box</t>
  </si>
  <si>
    <t>~  0.6 m in box</t>
  </si>
  <si>
    <t>I m in box</t>
  </si>
  <si>
    <t>~ 0.8 m in box</t>
  </si>
  <si>
    <t>Canol shale</t>
  </si>
  <si>
    <t>18.5-21 m: dark, cohesive, not fissile.</t>
  </si>
  <si>
    <t>Dark grey to light grey shale, generally grey-yellow "weathering" (some sections not), with mm to cm schistose domains, very fissile and fractured until 23.6 m. Carbonaceous, powdery when scratched. Generally very porous: water absorbs instantatneously. Locally pitted/recessive cored surface: more porous.</t>
  </si>
  <si>
    <t>Dark, sooty, soft shale, locally recessive. Cohesive core but very porous.</t>
  </si>
  <si>
    <t>Limestone</t>
  </si>
  <si>
    <t>22.4-22.9 m: calcareous. Gypsum ± calcite ± py-lim in vugs and veins.</t>
  </si>
  <si>
    <t>26.5-27.3 m: brownish due to rusty-weathering layers/beds.</t>
  </si>
  <si>
    <t>32.8-34.6 m: sooty, soft, finely fissile.</t>
  </si>
  <si>
    <t>Brownish, massive, calcareous, sharp lower contact at 50 ° CA. Thin white veinlets w lim-calcite (±quartz?). Weak thin stockwork for 10 cm.</t>
  </si>
  <si>
    <t>Black carbonaceous shale, recessive,soft, sooty, finely shistose, with irregular pitted core surfaces and some mm-thick resistant layers. Foliaform/bedding-parallel hairline carbonate veinlets + discordant tabular 1-2mm veinlets. Cooresponds to previously logged Litho 3.</t>
  </si>
  <si>
    <t>45-45.15: cleavage-parallel sigmoidal hairline gypsum.carb veinlets, 2-3/ cm, and tabular, yellow and oxidized veinlets, parallel to CA, 2-3/ cm.</t>
  </si>
  <si>
    <t>Darker and sootier strongly carbonaceous shale, finely fractured/fissile, powdery for first 15 cm. Core breaks apart in thin fragile sheets/foliae. Trace hairline yellowish tabular veinlets parallel to CA. Photo.</t>
  </si>
  <si>
    <t>Breccia in Canol shale</t>
  </si>
  <si>
    <t>49.9-52.6: tabular yellowish veins parallel to CA, 1-2 mm, 1-4/cm.</t>
  </si>
  <si>
    <t>Quartz veining ± clay ± gypsum veining, 10-20 ° CA, with discordant quartz-matrix crackle  breccia to matrix-supported breccia, offset by small fractures/faults, some containing gypsum. Some oxidized mineral: siderite? Photos.</t>
  </si>
  <si>
    <t>Dark, sooty, strongly carbonaceous shale, relatively competent core but microfractures perpendicular to CA every 2-3 mm. Some weak veining parallel to CA. Includes one 2-3 cm oxidized vein material.</t>
  </si>
  <si>
    <t>From (m)</t>
  </si>
  <si>
    <t>To        (m)</t>
  </si>
  <si>
    <t>66.3-68.3 m: previously sampled but same lithology as before. Core is finely broken up in fine fragile lamellae.</t>
  </si>
  <si>
    <t>66.3-70.5 m: continuously sampled by AC, (G087036-040), our samples break at same intervals.</t>
  </si>
  <si>
    <t>From 64.3 m: sootier (corresponds to Litho 6).</t>
  </si>
  <si>
    <t>at ~ 64 m: 1 cm limonitic vein, sigmoidal or disrupted by fracture cleavage, with trace limonitic pyrite?</t>
  </si>
  <si>
    <t>zone of veining and brecciation</t>
  </si>
  <si>
    <t>At 70.2 m: banded and sigmoidal carbonate breccia-vein, with rock fragments at margin.</t>
  </si>
  <si>
    <t>70.2-70.5 m: strongly brecciated, contorted and disrupted siderite or dolomite veining.</t>
  </si>
  <si>
    <t>Road River shale</t>
  </si>
  <si>
    <t>69.5-70.5: Breccia veining: sharp upper  contact with breccia zone: 15 ° CA. First 0.2 m: crackle breccia, no matrix, just crackled and rotated fragments. Photos.</t>
  </si>
  <si>
    <t>73-73.5 m: calcareous, possibly due to fine calcite on fracture cleavage surfaces.</t>
  </si>
  <si>
    <t>75.9-76.1: core breaks in silver dollar-size pieces (fine lamellae).</t>
  </si>
  <si>
    <t>Massive dark grey shale, generally hard and competent. Previously logged as Road River. Photo of uppper contact. First metre weathers slightly brown, oxidized (coated with fuel/oil?). Persistent fracture cleavage 65 ° CA till 73.2m. Lighter grey till 76.1m.</t>
  </si>
  <si>
    <t>at 75.2 m: clear gypsum xtals on fracture, euhedral hematite (2 mm) in core?</t>
  </si>
  <si>
    <t>73-77.25 m: shiny graphitic fracture planes.</t>
  </si>
  <si>
    <t>76.6-77.2 m: dense parallel siderite or dolomite veining, &lt;1-1mm, sub-parallel to CA.Veining=small breccia-veins: contains small rock fragments.</t>
  </si>
  <si>
    <t>77.75-77.9 m: fractured, brecciated, with graphite on some fractures.</t>
  </si>
  <si>
    <t>83.2-83.7 m: strong subparallel veinlets 15 ° CA, 2-5/cm.</t>
  </si>
  <si>
    <t>82-92.2 m: shiny graphite on some fracture planes.</t>
  </si>
  <si>
    <t>92.2-106.7 m: STRONG shiny graphite on fracture planes</t>
  </si>
  <si>
    <t>76.1- 106.7 m: dark grey-black, blocky small pieces but competent. Weak fracture-cleavage. Hard, w trace mm-veinlets 10 ° CA.</t>
  </si>
  <si>
    <t>84.5-84.6 m: calcite infill with irregular margins, disrupted by x-cutting fractures. Strong graphite on fractures.</t>
  </si>
  <si>
    <t>91.5-91.7 m: dense very fine carbonate veining 15 ° CA, 2-5/cm.</t>
  </si>
  <si>
    <t>94.4-95.1 m: dense very fine carbonate veining, 15 ° CA, 2-5/cm.</t>
  </si>
  <si>
    <t>94.4-95.1 m: dense very fine carbonate veining, 15 ° CA, 2-5/cm.Locally disrupted by later fractures.</t>
  </si>
  <si>
    <t>96-96.3 m: dense very fine carbonate veining.</t>
  </si>
  <si>
    <t>~101.5-101.9: strong carbonate breccia veining ~ 30 ° CA.</t>
  </si>
  <si>
    <t>98-106.7: measurements on core are approximate: some sections strongly fractured with core loss.</t>
  </si>
  <si>
    <t>eoh</t>
  </si>
  <si>
    <t>from 14.3 m: fractures and thin veining parallel to CA.</t>
  </si>
  <si>
    <t>Grey, weakly banded limestone; shaley partings. Sharp upper and lower contacts. At upper contact: calcite veining and carbonaceous material.</t>
  </si>
  <si>
    <t>Black shale, relatively competent core, with fine fracture cleavage ~ 70-80 ° CA. Very porous till 40.5 m, generally porous 43.1-68.3 m.</t>
  </si>
  <si>
    <t>Black siliceous shale with calcite on fractures/partings (~70-80 ° CA). Hard, competent. Some cm-scale limestone horizons.</t>
  </si>
  <si>
    <t>Black hard siliceous shale, generally calcareous. Local thin grey limestone horizons.</t>
  </si>
  <si>
    <t>16.9-17.2 m: blocky core and calcite veining 15 ° CA (core loss).</t>
  </si>
  <si>
    <t>18-19: thin calcite veining subparallel to core, 2-5/cm. chrysocolla or malachite on carbonate fracture surface.</t>
  </si>
  <si>
    <t>49.3-51.2: calcareous.</t>
  </si>
  <si>
    <t>44.9 m: 8 cm calcite veining perpendicular to CA, dissected by fractures/slivers of shale.</t>
  </si>
  <si>
    <t>As above, but generally less calcareous, except for local  short pervasively calcareous horizons and for cm-dcm finely bedded limestone horizons. Calcareous fractures. Strong dull graphitic partings. Locally finely bedded shale.</t>
  </si>
  <si>
    <t>from 56.9: occasional carbonate replacement bands and pods (white carbonate mixed in with sediments, highest carbonate content at rims).</t>
  </si>
  <si>
    <t>80.3-80.5 m: carbonate breccia: tabular shale fragments.</t>
  </si>
  <si>
    <t>Siliceous shale, more finely bedded than above, with wider and more abundant limestone bands; gives a bluish tinge to core. Rock is very hard, very graphitic, and contains more abundant inverted disc-shaped structures. Photos.</t>
  </si>
  <si>
    <t>Road River shale?</t>
  </si>
  <si>
    <t>final ddh eoh</t>
  </si>
  <si>
    <t>Box no.</t>
  </si>
  <si>
    <t>from</t>
  </si>
  <si>
    <t>to</t>
  </si>
  <si>
    <t>previously sampled</t>
  </si>
  <si>
    <t>Box 1</t>
  </si>
  <si>
    <t>~6?</t>
  </si>
  <si>
    <t>no</t>
  </si>
  <si>
    <t>Box 2</t>
  </si>
  <si>
    <t>Box 3</t>
  </si>
  <si>
    <t>Box 4</t>
  </si>
  <si>
    <t>Box 5</t>
  </si>
  <si>
    <t>Box 6</t>
  </si>
  <si>
    <t>Box 7</t>
  </si>
  <si>
    <t>Box 8</t>
  </si>
  <si>
    <t>Box 9</t>
  </si>
  <si>
    <t>Box 10</t>
  </si>
  <si>
    <t>sampled from ~ 66.5 m</t>
  </si>
  <si>
    <t>Box 11</t>
  </si>
  <si>
    <t>sampled till ~ 70.5 m</t>
  </si>
  <si>
    <t>Box 12</t>
  </si>
  <si>
    <t>Box 13</t>
  </si>
  <si>
    <t>Box 14</t>
  </si>
  <si>
    <t>Box 15</t>
  </si>
  <si>
    <t>Box 16</t>
  </si>
  <si>
    <t>Box 17</t>
  </si>
  <si>
    <t>no      eoh</t>
  </si>
  <si>
    <t>~ 16?</t>
  </si>
  <si>
    <t>~28?</t>
  </si>
  <si>
    <t>~25?</t>
  </si>
  <si>
    <t>no, flagging may indicate 20 cm sample</t>
  </si>
  <si>
    <t>maybe short pieces missing?</t>
  </si>
  <si>
    <t>no, maybe short pieces missing?</t>
  </si>
  <si>
    <t>61.5?</t>
  </si>
  <si>
    <t>~ 73?</t>
  </si>
  <si>
    <t>flagging may incdicate short sample</t>
  </si>
  <si>
    <t>sampled for about 1.5 m</t>
  </si>
  <si>
    <t>one ~ 10 cm  piece</t>
  </si>
  <si>
    <t>Box 18</t>
  </si>
  <si>
    <t>piece of flagging , if sampled, very small</t>
  </si>
  <si>
    <t>Box 19</t>
  </si>
  <si>
    <t>2/3 of box is sampled</t>
  </si>
  <si>
    <t>Box 20</t>
  </si>
  <si>
    <t>sampled for first 1.2 m</t>
  </si>
  <si>
    <t>Box 21</t>
  </si>
  <si>
    <t>one 30 cm and one 10 cm sections</t>
  </si>
  <si>
    <t>Box 22</t>
  </si>
  <si>
    <t>no,  some flagging</t>
  </si>
  <si>
    <t>Box 23</t>
  </si>
  <si>
    <t>gap</t>
  </si>
  <si>
    <t>Box 31</t>
  </si>
  <si>
    <t>112-116 m: py beds ~ 2-3/m</t>
  </si>
  <si>
    <t>At 108.6 m:oblong pod of carbonate replacement (?)</t>
  </si>
  <si>
    <t>From  77.5 m: local horizons of  small inverted disc-shaped recessive structures; sedimentary? Algal? Fossiliferous? (Photos 6146-6148).</t>
  </si>
  <si>
    <t>At 89.7 m: carbonate-filled fossil (photos 6161-62)</t>
  </si>
  <si>
    <t>At 93.4 m: carbonate-filled fossil (photos 6163-64)</t>
  </si>
  <si>
    <t>As above, with some limey beds, 2 pyrite beds and more abundant and definitely lensoid carbonate-rich blebby lenses , 1-2 cm thick. Rims of lenses locally contain more carbonate than the cores and suggest replacement texture. Some pods show uniform carbonate content: may correspond to limestone ball horizon, which was why Road River contact was placed here in original logging? Photos. Some bands, slightly calcareous, show thin carbonate fractures perpendicular to long axis of band; same as pods?</t>
  </si>
  <si>
    <t>Road River shale with section of carbonate pods.</t>
  </si>
  <si>
    <t>Dark siliceous shale, hard, variably calcareous, interbedded with w cm-dcm finely bedded greyish limey beds. Bedding ~ 80 ° CA. Some intervals of non-calcareous shale but less than in previous interval. Some pervasively calcareous horizons. Dull graphitic partings. Unit characterized by appearance of: a) f.g. mm-thick horizons, locally discontinuous, containing disseminated to semi-massive pyrite with sharp but non-planar upper contacts (can see outline of individual crystals), 1-2/m, pyrite content increases towards the top; b)some cm carbonate bands/pods showing sharp contacts, locally boudinaged, with variable carbonate content: diagenetic  replacement or sedimentary feature (photos)?, also similar bands with thin carbonate fractures perpendicular to length of band (same as previous or different feature?) ; and c) presence in groundmass of carbonate crystals with characteristic swallowtail twins and reentrant angles: witherite or calcite after gypsum? (photos).</t>
  </si>
  <si>
    <t>114.6 to end of boxes: coarser euhedral star and swallow-shaped carbonate crystals (witherite or calcite after gypsum?) in comformable horizons.</t>
  </si>
  <si>
    <t>Road River shale? Siliceous and graphitic.</t>
  </si>
  <si>
    <t xml:space="preserve"> </t>
  </si>
  <si>
    <t>At 130.4 m: graptolites. Photos.</t>
  </si>
  <si>
    <t>116.56-11.84: weak carbonate breccia/replacement? Shale "fragments" replaced by witherite or calcite. Assay sample in original logging.</t>
  </si>
  <si>
    <t>At 134.8 m: coarse witherite or calcite pseudomorphing gypsum, photos.</t>
  </si>
  <si>
    <t>At 138.5 m: carbonate vein, shallow CA.</t>
  </si>
  <si>
    <t>132.6-132.8 m: abundant small white xtals of witherite or calcite pseudomorphing gypsum in groundmass.</t>
  </si>
  <si>
    <t xml:space="preserve"> From 123 m, swallowtail twinned crystals appear part of groundmass, not in veins or bands or beds. At 127.4 m: photos. At 134.8 m: c.g. (photos).</t>
  </si>
  <si>
    <t>As in 101.5-117.6: Dark siliceous shale, hard, variably calcareous, interbedded with w cm-dcm finely bedded greyish limey beds. Bedding ~ 80 ° CA. Harder than hammer except for limey horizons.  Common appearance of c.g. witherite or calcite (swallowtail twinning) crystals, sometimes in clusters, sometimes in close proximity to pyrite bands. Comformable pyrite bands, ~ 1/m,  are a bit thicker (up to a cm) and are more massive than in 101.5-117.6m; py also in discontinuous lenses and rarely in irregular discordant seams.</t>
  </si>
  <si>
    <t>Boxes are missing.</t>
  </si>
  <si>
    <t>Corrected box ends for boxes 22 and 23.</t>
  </si>
  <si>
    <t>corrected box ends, approximate measurement</t>
  </si>
  <si>
    <t>end of boxes</t>
  </si>
  <si>
    <t xml:space="preserve">Dark, hard, siliceous shale, variably calcareous, with some strongly calcareous finely bedded  beds. Gradual increase in carbonate content downhole. Some thin weak carbonate replacement bands. Some horizons with 0.5-3 mm euhedral carbonate crystals (witherite or calcite pseudomorphing gypsum?). Few disseminated to semi-massive pyritic bands, ~1 cm thick. </t>
  </si>
  <si>
    <t>end of boxes but eoh is at 210.3 according to previous log.</t>
  </si>
  <si>
    <t>39.6-40.6 m: some thin (0.5-2 cm)  coarser grained, oxidized lenses/beds, calcareous.</t>
  </si>
  <si>
    <t>68.3-69.5 m: Relatively cohesive core with irridescent metallic "weathering", strongly limonitic veinlets &lt; 1mm. Some sigmoidal or disrupted discordant oxidized veinlets (rusty rims, reacts to HCl when scratched: dolomite or siderite?). Some shiny graphitic surfaces.</t>
  </si>
  <si>
    <t>MA300</t>
  </si>
  <si>
    <t>V</t>
  </si>
  <si>
    <t>PPM</t>
  </si>
  <si>
    <t>Sample</t>
  </si>
  <si>
    <t>max</t>
  </si>
  <si>
    <t>grade</t>
  </si>
  <si>
    <t>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</si>
</sst>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14"/>
      <name val="Times New Roman"/>
      <family val="1"/>
    </font>
    <font>
      <sz val="14"/>
      <name val="Times New Roman"/>
      <family val="1"/>
    </font>
    <font>
      <sz val="16"/>
      <name val="Times New Roman"/>
      <family val="1"/>
    </font>
    <font>
      <sz val="11"/>
      <name val="Arial"/>
      <family val="2"/>
    </font>
    <font>
      <b/>
      <sz val="16"/>
      <name val="Times New Roman"/>
      <family val="1"/>
    </font>
    <font>
      <b/>
      <sz val="12"/>
      <name val="Arial"/>
      <family val="2"/>
    </font>
    <font>
      <sz val="14"/>
      <color indexed="22"/>
      <name val="Arial"/>
      <family val="2"/>
    </font>
    <font>
      <i/>
      <sz val="11"/>
      <color theme="1"/>
      <name val="Calibri"/>
      <family val="2"/>
      <scheme val="minor"/>
    </font>
    <font>
      <sz val="11"/>
      <color rgb="FFFF0000"/>
      <name val="Calibri"/>
      <family val="2"/>
      <scheme val="minor"/>
    </font>
    <font>
      <sz val="11"/>
      <color theme="1"/>
      <name val="Calibri"/>
      <family val="2"/>
      <scheme val="minor"/>
    </font>
    <font>
      <sz val="11"/>
      <name val="Calibri"/>
      <family val="2"/>
      <scheme val="minor"/>
    </font>
    <font>
      <sz val="11"/>
      <color indexed="22"/>
      <name val="Calibri"/>
      <family val="2"/>
      <scheme val="minor"/>
    </font>
    <font>
      <b/>
      <sz val="11"/>
      <name val="Calibri"/>
      <family val="2"/>
      <scheme val="minor"/>
    </font>
    <font>
      <sz val="10"/>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theme="0"/>
        <bgColor indexed="64"/>
      </patternFill>
    </fill>
    <fill>
      <patternFill patternType="solid">
        <fgColor theme="0" tint="-0.14999847407452621"/>
        <bgColor indexed="64"/>
      </patternFill>
    </fill>
    <fill>
      <patternFill patternType="solid">
        <fgColor theme="5"/>
        <bgColor indexed="64"/>
      </patternFill>
    </fill>
  </fills>
  <borders count="3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2">
    <xf numFmtId="0" fontId="0" fillId="0" borderId="0"/>
    <xf numFmtId="9" fontId="11" fillId="0" borderId="0" applyFont="0" applyFill="0" applyBorder="0" applyAlignment="0" applyProtection="0"/>
  </cellStyleXfs>
  <cellXfs count="161">
    <xf numFmtId="0" fontId="0" fillId="0" borderId="0" xfId="0"/>
    <xf numFmtId="0" fontId="0" fillId="0" borderId="0" xfId="0" applyBorder="1"/>
    <xf numFmtId="0" fontId="1" fillId="0" borderId="0" xfId="0" applyFont="1" applyBorder="1"/>
    <xf numFmtId="0" fontId="0" fillId="0" borderId="1" xfId="0" applyBorder="1" applyAlignment="1">
      <alignment horizontal="right"/>
    </xf>
    <xf numFmtId="0" fontId="0" fillId="0" borderId="2" xfId="0" applyBorder="1"/>
    <xf numFmtId="0" fontId="0" fillId="0" borderId="3" xfId="0" applyBorder="1" applyAlignment="1">
      <alignment horizontal="right"/>
    </xf>
    <xf numFmtId="0" fontId="0" fillId="0" borderId="4" xfId="0" applyBorder="1"/>
    <xf numFmtId="0" fontId="0" fillId="0" borderId="1" xfId="0" applyBorder="1"/>
    <xf numFmtId="0" fontId="0" fillId="0" borderId="3" xfId="0" applyBorder="1"/>
    <xf numFmtId="0" fontId="0" fillId="0" borderId="2" xfId="0" applyBorder="1" applyAlignment="1">
      <alignment horizontal="left"/>
    </xf>
    <xf numFmtId="0" fontId="0" fillId="0" borderId="4" xfId="0" applyBorder="1" applyAlignment="1">
      <alignment horizontal="left"/>
    </xf>
    <xf numFmtId="0" fontId="0" fillId="0" borderId="3" xfId="0" applyBorder="1" applyAlignment="1">
      <alignment horizontal="left"/>
    </xf>
    <xf numFmtId="0" fontId="1" fillId="0" borderId="7" xfId="0" applyFont="1" applyBorder="1"/>
    <xf numFmtId="0" fontId="0" fillId="0" borderId="9" xfId="0" applyBorder="1"/>
    <xf numFmtId="0" fontId="0" fillId="0" borderId="10" xfId="0" applyBorder="1"/>
    <xf numFmtId="0" fontId="0" fillId="0" borderId="11" xfId="0" applyBorder="1"/>
    <xf numFmtId="0" fontId="2" fillId="0" borderId="9" xfId="0" applyFont="1" applyBorder="1" applyAlignment="1">
      <alignment horizontal="left"/>
    </xf>
    <xf numFmtId="0" fontId="2" fillId="0" borderId="9" xfId="0" applyFont="1" applyBorder="1" applyAlignment="1">
      <alignment horizontal="center" wrapText="1"/>
    </xf>
    <xf numFmtId="0" fontId="3" fillId="0" borderId="0" xfId="0" applyFont="1" applyBorder="1"/>
    <xf numFmtId="0" fontId="3" fillId="0" borderId="0" xfId="0" applyFont="1" applyBorder="1" applyAlignment="1">
      <alignment horizontal="left"/>
    </xf>
    <xf numFmtId="0" fontId="4" fillId="0" borderId="0" xfId="0" applyFont="1" applyBorder="1" applyProtection="1">
      <protection locked="0"/>
    </xf>
    <xf numFmtId="0" fontId="4" fillId="0" borderId="0" xfId="0" applyFont="1" applyBorder="1"/>
    <xf numFmtId="0" fontId="4" fillId="0" borderId="12" xfId="0" applyFont="1" applyBorder="1" applyAlignment="1">
      <alignment horizontal="center"/>
    </xf>
    <xf numFmtId="0" fontId="5" fillId="0" borderId="0" xfId="0" applyFont="1"/>
    <xf numFmtId="0" fontId="4" fillId="0" borderId="13" xfId="0" applyFont="1" applyBorder="1" applyAlignment="1">
      <alignment horizontal="center"/>
    </xf>
    <xf numFmtId="0" fontId="3" fillId="2" borderId="0" xfId="0" applyFont="1" applyFill="1" applyBorder="1" applyAlignment="1">
      <alignment horizontal="left"/>
    </xf>
    <xf numFmtId="0" fontId="2" fillId="3" borderId="0" xfId="0" applyFont="1" applyFill="1" applyBorder="1" applyAlignment="1">
      <alignment horizontal="left"/>
    </xf>
    <xf numFmtId="0" fontId="4" fillId="2" borderId="0" xfId="0" applyFont="1" applyFill="1" applyBorder="1" applyProtection="1">
      <protection locked="0"/>
    </xf>
    <xf numFmtId="0" fontId="4" fillId="0" borderId="14" xfId="0" applyFont="1" applyBorder="1" applyAlignment="1">
      <alignment horizontal="center"/>
    </xf>
    <xf numFmtId="0" fontId="4" fillId="0" borderId="0" xfId="0" applyFont="1" applyFill="1" applyBorder="1" applyProtection="1">
      <protection locked="0"/>
    </xf>
    <xf numFmtId="0" fontId="6" fillId="0" borderId="13" xfId="0" applyFont="1" applyFill="1" applyBorder="1" applyAlignment="1" applyProtection="1">
      <alignment horizontal="center"/>
      <protection locked="0"/>
    </xf>
    <xf numFmtId="0" fontId="4" fillId="0" borderId="13" xfId="0" applyFont="1" applyFill="1" applyBorder="1" applyAlignment="1" applyProtection="1">
      <alignment horizontal="center"/>
      <protection locked="0"/>
    </xf>
    <xf numFmtId="0" fontId="4" fillId="0" borderId="0" xfId="0" applyFont="1" applyFill="1" applyBorder="1"/>
    <xf numFmtId="0" fontId="4" fillId="0" borderId="13" xfId="0" applyFont="1" applyFill="1" applyBorder="1" applyAlignment="1">
      <alignment horizontal="center"/>
    </xf>
    <xf numFmtId="0" fontId="4" fillId="2" borderId="0" xfId="0" applyFont="1" applyFill="1" applyBorder="1"/>
    <xf numFmtId="0" fontId="0" fillId="2" borderId="0" xfId="0" applyFill="1"/>
    <xf numFmtId="0" fontId="2" fillId="2" borderId="0" xfId="0" applyFont="1" applyFill="1" applyBorder="1" applyAlignment="1">
      <alignment horizontal="left"/>
    </xf>
    <xf numFmtId="0" fontId="3" fillId="0" borderId="9" xfId="0" applyFont="1" applyBorder="1" applyAlignment="1">
      <alignment horizontal="left"/>
    </xf>
    <xf numFmtId="0" fontId="4" fillId="0" borderId="9" xfId="0" applyFont="1" applyBorder="1" applyProtection="1">
      <protection locked="0"/>
    </xf>
    <xf numFmtId="0" fontId="4" fillId="0" borderId="4" xfId="0" applyFont="1" applyFill="1" applyBorder="1"/>
    <xf numFmtId="0" fontId="4" fillId="0" borderId="9" xfId="0" applyFont="1" applyBorder="1"/>
    <xf numFmtId="0" fontId="5" fillId="0" borderId="3" xfId="0" applyFont="1" applyBorder="1"/>
    <xf numFmtId="0" fontId="0" fillId="0" borderId="0" xfId="0" applyFill="1"/>
    <xf numFmtId="0" fontId="7" fillId="2" borderId="0" xfId="0" applyFont="1" applyFill="1"/>
    <xf numFmtId="0" fontId="8" fillId="0" borderId="0" xfId="0" applyFont="1"/>
    <xf numFmtId="0" fontId="6" fillId="0" borderId="9" xfId="0" applyFont="1" applyBorder="1" applyAlignment="1">
      <alignment horizontal="left"/>
    </xf>
    <xf numFmtId="0" fontId="6" fillId="0" borderId="0" xfId="0" applyFont="1" applyBorder="1" applyAlignment="1">
      <alignment horizontal="left"/>
    </xf>
    <xf numFmtId="0" fontId="4" fillId="0" borderId="0" xfId="0" applyFont="1" applyBorder="1" applyAlignment="1" applyProtection="1">
      <alignment horizontal="left"/>
      <protection locked="0"/>
    </xf>
    <xf numFmtId="0" fontId="4" fillId="0" borderId="0" xfId="0" applyFont="1" applyBorder="1" applyAlignment="1">
      <alignment horizontal="left"/>
    </xf>
    <xf numFmtId="0" fontId="6" fillId="0" borderId="0" xfId="0" applyFont="1" applyFill="1" applyBorder="1" applyProtection="1">
      <protection locked="0"/>
    </xf>
    <xf numFmtId="0" fontId="0" fillId="0" borderId="0" xfId="0" applyAlignment="1">
      <alignment horizontal="center"/>
    </xf>
    <xf numFmtId="0" fontId="0" fillId="0" borderId="4" xfId="0" quotePrefix="1" applyBorder="1"/>
    <xf numFmtId="0" fontId="0" fillId="4" borderId="10" xfId="0" applyFill="1" applyBorder="1"/>
    <xf numFmtId="0" fontId="0" fillId="4" borderId="0" xfId="0" applyFill="1" applyBorder="1"/>
    <xf numFmtId="0" fontId="0" fillId="0" borderId="1" xfId="0" applyBorder="1" applyAlignment="1">
      <alignment horizontal="left"/>
    </xf>
    <xf numFmtId="0" fontId="1" fillId="0" borderId="2" xfId="0" applyFont="1" applyBorder="1"/>
    <xf numFmtId="0" fontId="0" fillId="0" borderId="10" xfId="0" applyBorder="1" applyAlignment="1">
      <alignment vertical="center"/>
    </xf>
    <xf numFmtId="0" fontId="0" fillId="0" borderId="11" xfId="0" applyBorder="1" applyAlignment="1">
      <alignment vertical="center"/>
    </xf>
    <xf numFmtId="0" fontId="0" fillId="0" borderId="10" xfId="0" applyBorder="1" applyAlignment="1">
      <alignment vertical="center" wrapText="1"/>
    </xf>
    <xf numFmtId="0" fontId="1" fillId="0" borderId="7" xfId="0" applyFont="1" applyBorder="1" applyAlignment="1">
      <alignment horizontal="center" wrapText="1"/>
    </xf>
    <xf numFmtId="0" fontId="0" fillId="0" borderId="11" xfId="0" applyBorder="1" applyAlignment="1">
      <alignment vertical="center" wrapText="1"/>
    </xf>
    <xf numFmtId="0" fontId="1" fillId="0" borderId="6" xfId="0" applyFont="1" applyBorder="1" applyAlignment="1">
      <alignment horizontal="center" wrapText="1"/>
    </xf>
    <xf numFmtId="0" fontId="0" fillId="0" borderId="10" xfId="0" applyBorder="1" applyAlignment="1">
      <alignment vertical="center"/>
    </xf>
    <xf numFmtId="0" fontId="0" fillId="0" borderId="11" xfId="0" applyBorder="1" applyAlignment="1">
      <alignment vertical="center"/>
    </xf>
    <xf numFmtId="0" fontId="1" fillId="0" borderId="0" xfId="0" applyFont="1"/>
    <xf numFmtId="0" fontId="1" fillId="0" borderId="15" xfId="0" applyFont="1" applyBorder="1" applyAlignment="1">
      <alignment horizontal="center" wrapText="1"/>
    </xf>
    <xf numFmtId="0" fontId="1" fillId="0" borderId="0" xfId="0" applyFont="1" applyAlignment="1">
      <alignment horizontal="right"/>
    </xf>
    <xf numFmtId="0" fontId="1" fillId="0" borderId="0" xfId="0" applyFont="1" applyAlignment="1">
      <alignment wrapText="1"/>
    </xf>
    <xf numFmtId="0" fontId="0" fillId="0" borderId="16" xfId="0" applyBorder="1"/>
    <xf numFmtId="0" fontId="0" fillId="0" borderId="15" xfId="0" applyBorder="1" applyAlignment="1">
      <alignment horizontal="center"/>
    </xf>
    <xf numFmtId="0" fontId="0" fillId="0" borderId="17" xfId="0" applyBorder="1"/>
    <xf numFmtId="0" fontId="0" fillId="0" borderId="17" xfId="0" applyBorder="1" applyAlignment="1">
      <alignment horizontal="right"/>
    </xf>
    <xf numFmtId="0" fontId="0" fillId="0" borderId="18" xfId="0" applyBorder="1" applyAlignment="1">
      <alignment wrapText="1"/>
    </xf>
    <xf numFmtId="0" fontId="0" fillId="0" borderId="19" xfId="0" applyBorder="1"/>
    <xf numFmtId="0" fontId="0" fillId="0" borderId="20" xfId="0" applyBorder="1" applyAlignment="1">
      <alignment horizontal="center"/>
    </xf>
    <xf numFmtId="0" fontId="0" fillId="0" borderId="0" xfId="0" applyBorder="1" applyAlignment="1">
      <alignment horizontal="right"/>
    </xf>
    <xf numFmtId="0" fontId="0" fillId="0" borderId="21" xfId="0" applyBorder="1" applyAlignment="1">
      <alignment wrapText="1"/>
    </xf>
    <xf numFmtId="0" fontId="0" fillId="0" borderId="22" xfId="0" applyBorder="1"/>
    <xf numFmtId="0" fontId="0" fillId="0" borderId="22" xfId="0" applyBorder="1" applyAlignment="1">
      <alignment horizontal="right"/>
    </xf>
    <xf numFmtId="0" fontId="10" fillId="0" borderId="17" xfId="0" applyFont="1" applyBorder="1" applyAlignment="1">
      <alignment horizontal="right"/>
    </xf>
    <xf numFmtId="0" fontId="10" fillId="0" borderId="0" xfId="0" applyFont="1" applyBorder="1" applyAlignment="1">
      <alignment horizontal="right"/>
    </xf>
    <xf numFmtId="0" fontId="0" fillId="0" borderId="23" xfId="0" applyBorder="1" applyAlignment="1">
      <alignment wrapText="1"/>
    </xf>
    <xf numFmtId="0" fontId="0" fillId="0" borderId="24" xfId="0" applyBorder="1"/>
    <xf numFmtId="0" fontId="0" fillId="0" borderId="25" xfId="0" applyBorder="1" applyAlignment="1">
      <alignment horizontal="center"/>
    </xf>
    <xf numFmtId="0" fontId="0" fillId="0" borderId="16" xfId="0" applyFill="1" applyBorder="1"/>
    <xf numFmtId="0" fontId="0" fillId="0" borderId="19" xfId="0" applyFill="1" applyBorder="1"/>
    <xf numFmtId="0" fontId="0" fillId="0" borderId="24" xfId="0" applyFill="1" applyBorder="1"/>
    <xf numFmtId="0" fontId="0" fillId="0" borderId="26" xfId="0" applyFill="1" applyBorder="1"/>
    <xf numFmtId="0" fontId="10" fillId="0" borderId="27" xfId="0" applyFont="1" applyBorder="1" applyAlignment="1">
      <alignment horizontal="right"/>
    </xf>
    <xf numFmtId="0" fontId="0" fillId="0" borderId="28" xfId="0" applyBorder="1" applyAlignment="1">
      <alignment wrapText="1"/>
    </xf>
    <xf numFmtId="0" fontId="10" fillId="0" borderId="22" xfId="0" applyFont="1" applyBorder="1" applyAlignment="1">
      <alignment horizontal="right"/>
    </xf>
    <xf numFmtId="0" fontId="0" fillId="0" borderId="27" xfId="0" applyBorder="1" applyAlignment="1">
      <alignment horizontal="right"/>
    </xf>
    <xf numFmtId="0" fontId="0" fillId="5" borderId="0" xfId="0" applyFill="1" applyBorder="1" applyAlignment="1">
      <alignment horizontal="right"/>
    </xf>
    <xf numFmtId="0" fontId="0" fillId="5" borderId="21" xfId="0" applyFill="1" applyBorder="1" applyAlignment="1">
      <alignment wrapText="1"/>
    </xf>
    <xf numFmtId="0" fontId="0" fillId="0" borderId="0" xfId="0" applyAlignment="1">
      <alignment horizontal="right"/>
    </xf>
    <xf numFmtId="0" fontId="0" fillId="0" borderId="0" xfId="0" applyAlignment="1">
      <alignment wrapText="1"/>
    </xf>
    <xf numFmtId="0" fontId="0" fillId="0" borderId="29" xfId="0" applyBorder="1" applyAlignment="1">
      <alignment vertical="center"/>
    </xf>
    <xf numFmtId="0" fontId="0" fillId="0" borderId="30" xfId="0" applyBorder="1" applyAlignment="1">
      <alignment vertical="center"/>
    </xf>
    <xf numFmtId="0" fontId="0" fillId="0" borderId="31" xfId="0" applyBorder="1" applyAlignment="1">
      <alignment vertical="center"/>
    </xf>
    <xf numFmtId="0" fontId="0" fillId="0" borderId="32" xfId="0" applyBorder="1" applyAlignment="1">
      <alignment vertical="center"/>
    </xf>
    <xf numFmtId="0" fontId="0" fillId="0" borderId="34" xfId="0" applyBorder="1" applyAlignment="1">
      <alignment vertical="center"/>
    </xf>
    <xf numFmtId="0" fontId="0" fillId="0" borderId="35" xfId="0" applyBorder="1" applyAlignment="1">
      <alignment vertical="center"/>
    </xf>
    <xf numFmtId="0" fontId="1" fillId="5" borderId="0" xfId="0" applyFont="1" applyFill="1" applyBorder="1"/>
    <xf numFmtId="0" fontId="0" fillId="0" borderId="35" xfId="0" applyBorder="1"/>
    <xf numFmtId="0" fontId="0" fillId="0" borderId="29" xfId="0" applyBorder="1" applyAlignment="1">
      <alignment vertical="center" wrapText="1"/>
    </xf>
    <xf numFmtId="0" fontId="0" fillId="0" borderId="30" xfId="0" applyBorder="1" applyAlignment="1">
      <alignment vertical="center" wrapText="1"/>
    </xf>
    <xf numFmtId="0" fontId="0" fillId="0" borderId="10" xfId="0" applyBorder="1" applyAlignment="1">
      <alignment vertical="center"/>
    </xf>
    <xf numFmtId="0" fontId="0" fillId="0" borderId="0" xfId="0" applyAlignment="1">
      <alignment vertical="center"/>
    </xf>
    <xf numFmtId="0" fontId="0" fillId="0" borderId="0" xfId="0" applyBorder="1" applyAlignment="1">
      <alignment vertical="center" wrapText="1"/>
    </xf>
    <xf numFmtId="0" fontId="0" fillId="0" borderId="0" xfId="0" applyAlignment="1">
      <alignment vertical="center" wrapText="1"/>
    </xf>
    <xf numFmtId="0" fontId="0" fillId="0" borderId="10"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righ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29" xfId="0" applyBorder="1" applyAlignment="1">
      <alignment vertical="center"/>
    </xf>
    <xf numFmtId="0" fontId="0" fillId="0" borderId="22" xfId="0" applyBorder="1" applyAlignment="1">
      <alignment vertical="center"/>
    </xf>
    <xf numFmtId="0" fontId="0" fillId="0" borderId="22" xfId="0" applyBorder="1" applyAlignment="1">
      <alignment vertical="center" wrapText="1"/>
    </xf>
    <xf numFmtId="0" fontId="0" fillId="0" borderId="11" xfId="0" applyBorder="1" applyAlignment="1">
      <alignment vertical="center"/>
    </xf>
    <xf numFmtId="0" fontId="0" fillId="0" borderId="30" xfId="0" applyBorder="1" applyAlignment="1">
      <alignment vertical="center"/>
    </xf>
    <xf numFmtId="0" fontId="0" fillId="0" borderId="0" xfId="0" applyBorder="1" applyAlignment="1">
      <alignment vertical="center"/>
    </xf>
    <xf numFmtId="0" fontId="9" fillId="0" borderId="22" xfId="0" applyFont="1" applyBorder="1" applyAlignment="1">
      <alignment vertical="center" wrapText="1"/>
    </xf>
    <xf numFmtId="0" fontId="0" fillId="0" borderId="8" xfId="0" applyBorder="1" applyAlignment="1"/>
    <xf numFmtId="0" fontId="0" fillId="0" borderId="2" xfId="0" applyBorder="1" applyAlignment="1"/>
    <xf numFmtId="0" fontId="0" fillId="0" borderId="9" xfId="0" applyBorder="1" applyAlignment="1"/>
    <xf numFmtId="0" fontId="0" fillId="0" borderId="4" xfId="0" applyBorder="1" applyAlignment="1"/>
    <xf numFmtId="0" fontId="1" fillId="0" borderId="5" xfId="0" applyFont="1" applyBorder="1" applyAlignment="1"/>
    <xf numFmtId="0" fontId="0" fillId="0" borderId="6" xfId="0" applyBorder="1" applyAlignment="1"/>
    <xf numFmtId="0" fontId="0" fillId="0" borderId="34" xfId="0" applyBorder="1" applyAlignment="1">
      <alignment vertical="center" wrapText="1"/>
    </xf>
    <xf numFmtId="0" fontId="0" fillId="0" borderId="27" xfId="0" applyBorder="1" applyAlignment="1">
      <alignment vertical="center" wrapText="1"/>
    </xf>
    <xf numFmtId="0" fontId="0" fillId="0" borderId="27" xfId="0" applyBorder="1" applyAlignment="1">
      <alignment vertical="center"/>
    </xf>
    <xf numFmtId="0" fontId="0" fillId="0" borderId="36" xfId="0" applyBorder="1" applyAlignment="1">
      <alignment vertical="center"/>
    </xf>
    <xf numFmtId="0" fontId="0" fillId="0" borderId="37" xfId="0" applyBorder="1" applyAlignment="1">
      <alignment vertical="center"/>
    </xf>
    <xf numFmtId="0" fontId="0" fillId="0" borderId="34" xfId="0" applyBorder="1" applyAlignment="1">
      <alignment vertical="center"/>
    </xf>
    <xf numFmtId="0" fontId="0" fillId="0" borderId="35" xfId="0" applyBorder="1" applyAlignment="1">
      <alignment vertical="center"/>
    </xf>
    <xf numFmtId="0" fontId="0" fillId="0" borderId="31" xfId="0" applyBorder="1" applyAlignment="1">
      <alignment vertical="center" wrapText="1"/>
    </xf>
    <xf numFmtId="0" fontId="0" fillId="0" borderId="33" xfId="0" applyBorder="1" applyAlignment="1">
      <alignment vertical="center" wrapText="1"/>
    </xf>
    <xf numFmtId="0" fontId="0" fillId="0" borderId="33" xfId="0" applyBorder="1" applyAlignment="1">
      <alignment vertical="center"/>
    </xf>
    <xf numFmtId="0" fontId="0" fillId="0" borderId="0" xfId="0" applyFont="1"/>
    <xf numFmtId="0" fontId="12" fillId="0" borderId="0" xfId="0" applyFont="1" applyBorder="1" applyAlignment="1">
      <alignment horizontal="left"/>
    </xf>
    <xf numFmtId="0" fontId="13" fillId="0" borderId="0" xfId="0" applyFont="1"/>
    <xf numFmtId="0" fontId="12" fillId="0" borderId="0" xfId="0" applyFont="1"/>
    <xf numFmtId="0" fontId="14" fillId="0" borderId="9" xfId="0" applyFont="1" applyBorder="1" applyAlignment="1">
      <alignment horizontal="left"/>
    </xf>
    <xf numFmtId="0" fontId="14" fillId="0" borderId="9" xfId="0" applyFont="1" applyBorder="1" applyAlignment="1">
      <alignment horizontal="center" wrapText="1"/>
    </xf>
    <xf numFmtId="0" fontId="14" fillId="0" borderId="0" xfId="0" applyFont="1" applyBorder="1" applyAlignment="1">
      <alignment horizontal="center" wrapText="1"/>
    </xf>
    <xf numFmtId="0" fontId="12" fillId="0" borderId="0" xfId="0" applyFont="1" applyBorder="1"/>
    <xf numFmtId="0" fontId="12" fillId="0" borderId="0" xfId="0" applyFont="1" applyBorder="1" applyProtection="1">
      <protection locked="0"/>
    </xf>
    <xf numFmtId="0" fontId="12" fillId="0" borderId="0" xfId="0" applyFont="1" applyFill="1" applyBorder="1" applyProtection="1">
      <protection locked="0"/>
    </xf>
    <xf numFmtId="0" fontId="12" fillId="0" borderId="0" xfId="0" applyFont="1" applyFill="1" applyBorder="1"/>
    <xf numFmtId="0" fontId="12" fillId="0" borderId="9" xfId="0" applyFont="1" applyBorder="1" applyAlignment="1">
      <alignment horizontal="left"/>
    </xf>
    <xf numFmtId="0" fontId="12" fillId="0" borderId="9" xfId="0" applyFont="1" applyBorder="1" applyProtection="1">
      <protection locked="0"/>
    </xf>
    <xf numFmtId="0" fontId="12" fillId="0" borderId="4" xfId="0" applyFont="1" applyFill="1" applyBorder="1"/>
    <xf numFmtId="0" fontId="12" fillId="0" borderId="9" xfId="0" applyFont="1" applyBorder="1"/>
    <xf numFmtId="0" fontId="12" fillId="0" borderId="3" xfId="0" applyFont="1" applyBorder="1"/>
    <xf numFmtId="0" fontId="15" fillId="0" borderId="0" xfId="0" applyFont="1"/>
    <xf numFmtId="10" fontId="0" fillId="0" borderId="0" xfId="1" applyNumberFormat="1" applyFont="1"/>
    <xf numFmtId="0" fontId="0" fillId="6" borderId="0" xfId="0" applyFill="1"/>
    <xf numFmtId="0" fontId="0" fillId="6" borderId="0" xfId="0" applyFont="1" applyFill="1"/>
    <xf numFmtId="0" fontId="12" fillId="6" borderId="0" xfId="0" applyFont="1" applyFill="1" applyBorder="1"/>
    <xf numFmtId="10" fontId="0" fillId="0" borderId="0" xfId="0" applyNumberFormat="1"/>
    <xf numFmtId="0" fontId="0" fillId="0" borderId="0" xfId="0" applyFont="1" applyAlignment="1">
      <alignment horizontal="right"/>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BAA70-5F13-4540-983A-E3EB9460EB44}">
  <dimension ref="A1:O47"/>
  <sheetViews>
    <sheetView topLeftCell="A37" zoomScale="124" zoomScaleNormal="124" workbookViewId="0">
      <selection activeCell="Q23" sqref="Q23"/>
    </sheetView>
  </sheetViews>
  <sheetFormatPr defaultColWidth="9.109375" defaultRowHeight="14.4" x14ac:dyDescent="0.3"/>
  <cols>
    <col min="1" max="1" width="7.6640625" style="14" bestFit="1" customWidth="1"/>
    <col min="2" max="2" width="8.5546875" style="15" customWidth="1"/>
    <col min="3" max="3" width="3.6640625" style="1" customWidth="1"/>
    <col min="4" max="4" width="8.109375" style="1" customWidth="1"/>
    <col min="5" max="5" width="8" style="1" bestFit="1" customWidth="1"/>
    <col min="6" max="6" width="3.6640625" style="1" customWidth="1"/>
    <col min="7" max="7" width="9.109375" style="1"/>
    <col min="8" max="8" width="5.5546875" style="1" bestFit="1" customWidth="1"/>
    <col min="9" max="9" width="3.6640625" style="1" customWidth="1"/>
    <col min="10" max="10" width="7.33203125" style="1" customWidth="1"/>
    <col min="11" max="11" width="12.109375" style="1" bestFit="1" customWidth="1"/>
    <col min="12" max="12" width="3.6640625" style="1" customWidth="1"/>
    <col min="13" max="13" width="17.33203125" style="1" bestFit="1" customWidth="1"/>
    <col min="14" max="14" width="13.6640625" style="1" customWidth="1"/>
    <col min="15" max="15" width="1.88671875" style="1" customWidth="1"/>
    <col min="16" max="16384" width="9.109375" style="1"/>
  </cols>
  <sheetData>
    <row r="1" spans="1:15" x14ac:dyDescent="0.3">
      <c r="A1" s="54" t="s">
        <v>4</v>
      </c>
      <c r="B1" s="55" t="s">
        <v>0</v>
      </c>
      <c r="C1" s="53"/>
      <c r="D1" s="54" t="s">
        <v>5</v>
      </c>
      <c r="E1" s="4">
        <v>442197</v>
      </c>
      <c r="F1" s="53"/>
      <c r="G1" s="7" t="s">
        <v>45</v>
      </c>
      <c r="H1" s="4" t="s">
        <v>42</v>
      </c>
      <c r="I1" s="53"/>
      <c r="J1" s="54" t="s">
        <v>11</v>
      </c>
      <c r="K1" s="9" t="s">
        <v>14</v>
      </c>
      <c r="L1" s="53"/>
      <c r="M1" s="3" t="s">
        <v>7</v>
      </c>
      <c r="N1" s="122" t="s">
        <v>10</v>
      </c>
      <c r="O1" s="123"/>
    </row>
    <row r="2" spans="1:15" ht="15" thickBot="1" x14ac:dyDescent="0.35">
      <c r="A2" s="11" t="s">
        <v>48</v>
      </c>
      <c r="B2" s="6" t="s">
        <v>13</v>
      </c>
      <c r="C2" s="53"/>
      <c r="D2" s="11" t="s">
        <v>6</v>
      </c>
      <c r="E2" s="6">
        <v>7420757</v>
      </c>
      <c r="F2" s="53"/>
      <c r="G2" s="8" t="s">
        <v>44</v>
      </c>
      <c r="H2" s="51" t="s">
        <v>43</v>
      </c>
      <c r="I2" s="53"/>
      <c r="J2" s="11" t="s">
        <v>1</v>
      </c>
      <c r="K2" s="6" t="s">
        <v>3</v>
      </c>
      <c r="L2" s="53"/>
      <c r="M2" s="5" t="s">
        <v>12</v>
      </c>
      <c r="N2" s="124" t="s">
        <v>2</v>
      </c>
      <c r="O2" s="125"/>
    </row>
    <row r="3" spans="1:15" ht="15" thickBot="1" x14ac:dyDescent="0.35">
      <c r="A3" s="52"/>
      <c r="B3" s="53"/>
      <c r="D3" s="53"/>
      <c r="E3" s="53"/>
      <c r="G3" s="53"/>
      <c r="H3" s="53"/>
      <c r="J3" s="53"/>
      <c r="K3" s="53"/>
      <c r="M3" s="53"/>
      <c r="N3" s="53"/>
    </row>
    <row r="4" spans="1:15" s="2" customFormat="1" ht="31.5" customHeight="1" thickBot="1" x14ac:dyDescent="0.35">
      <c r="A4" s="61" t="s">
        <v>70</v>
      </c>
      <c r="B4" s="59" t="s">
        <v>71</v>
      </c>
      <c r="C4" s="12" t="s">
        <v>15</v>
      </c>
      <c r="D4" s="12"/>
      <c r="E4" s="126" t="s">
        <v>47</v>
      </c>
      <c r="F4" s="127"/>
      <c r="G4" s="127"/>
      <c r="H4" s="127"/>
      <c r="I4" s="127"/>
      <c r="J4" s="127"/>
      <c r="K4" s="127"/>
      <c r="L4" s="127"/>
      <c r="M4" s="127"/>
      <c r="N4" s="127"/>
      <c r="O4" s="127"/>
    </row>
    <row r="5" spans="1:15" s="77" customFormat="1" ht="15" customHeight="1" x14ac:dyDescent="0.3">
      <c r="A5" s="96">
        <v>0</v>
      </c>
      <c r="B5" s="97">
        <v>6.1</v>
      </c>
      <c r="C5" s="96" t="s">
        <v>49</v>
      </c>
      <c r="D5" s="97"/>
      <c r="E5" s="104"/>
      <c r="F5" s="117"/>
      <c r="G5" s="117"/>
      <c r="H5" s="117"/>
      <c r="I5" s="117"/>
      <c r="J5" s="117"/>
      <c r="K5" s="117"/>
      <c r="L5" s="117"/>
      <c r="M5" s="117"/>
      <c r="N5" s="117"/>
      <c r="O5" s="116"/>
    </row>
    <row r="6" spans="1:15" ht="60.75" customHeight="1" x14ac:dyDescent="0.3">
      <c r="A6" s="56">
        <v>6.1</v>
      </c>
      <c r="B6" s="57">
        <v>23.9</v>
      </c>
      <c r="C6" s="106" t="s">
        <v>54</v>
      </c>
      <c r="D6" s="118"/>
      <c r="E6" s="113" t="s">
        <v>56</v>
      </c>
      <c r="F6" s="109"/>
      <c r="G6" s="109"/>
      <c r="H6" s="109"/>
      <c r="I6" s="109"/>
      <c r="J6" s="109"/>
      <c r="K6" s="109"/>
      <c r="L6" s="109"/>
      <c r="M6" s="109"/>
      <c r="N6" s="109"/>
      <c r="O6" s="107"/>
    </row>
    <row r="7" spans="1:15" x14ac:dyDescent="0.3">
      <c r="A7" s="56"/>
      <c r="B7" s="57"/>
      <c r="C7" s="106"/>
      <c r="D7" s="118"/>
      <c r="E7" s="106"/>
      <c r="F7" s="107"/>
      <c r="G7" s="108" t="s">
        <v>55</v>
      </c>
      <c r="H7" s="109"/>
      <c r="I7" s="109"/>
      <c r="J7" s="109"/>
      <c r="K7" s="109"/>
      <c r="L7" s="109"/>
      <c r="M7" s="109"/>
      <c r="N7" s="109"/>
      <c r="O7" s="109"/>
    </row>
    <row r="8" spans="1:15" s="77" customFormat="1" x14ac:dyDescent="0.3">
      <c r="A8" s="96"/>
      <c r="B8" s="97"/>
      <c r="C8" s="115"/>
      <c r="D8" s="119"/>
      <c r="E8" s="115"/>
      <c r="F8" s="116"/>
      <c r="G8" s="117" t="s">
        <v>59</v>
      </c>
      <c r="H8" s="117"/>
      <c r="I8" s="117"/>
      <c r="J8" s="117"/>
      <c r="K8" s="117"/>
      <c r="L8" s="117"/>
      <c r="M8" s="117"/>
      <c r="N8" s="117"/>
      <c r="O8" s="117"/>
    </row>
    <row r="9" spans="1:15" x14ac:dyDescent="0.3">
      <c r="A9" s="56">
        <v>23.9</v>
      </c>
      <c r="B9" s="57">
        <v>34.6</v>
      </c>
      <c r="C9" s="106" t="s">
        <v>54</v>
      </c>
      <c r="D9" s="118"/>
      <c r="E9" s="113" t="s">
        <v>57</v>
      </c>
      <c r="F9" s="109"/>
      <c r="G9" s="109"/>
      <c r="H9" s="109"/>
      <c r="I9" s="109"/>
      <c r="J9" s="109"/>
      <c r="K9" s="109"/>
      <c r="L9" s="109"/>
      <c r="M9" s="109"/>
      <c r="N9" s="109"/>
      <c r="O9" s="107"/>
    </row>
    <row r="10" spans="1:15" x14ac:dyDescent="0.3">
      <c r="A10" s="56"/>
      <c r="B10" s="57"/>
      <c r="C10" s="106"/>
      <c r="D10" s="118"/>
      <c r="E10" s="106"/>
      <c r="F10" s="107"/>
      <c r="G10" s="108" t="s">
        <v>60</v>
      </c>
      <c r="H10" s="109"/>
      <c r="I10" s="109"/>
      <c r="J10" s="109"/>
      <c r="K10" s="109"/>
      <c r="L10" s="109"/>
      <c r="M10" s="109"/>
      <c r="N10" s="109"/>
      <c r="O10" s="109"/>
    </row>
    <row r="11" spans="1:15" s="77" customFormat="1" x14ac:dyDescent="0.3">
      <c r="A11" s="96"/>
      <c r="B11" s="97"/>
      <c r="C11" s="115"/>
      <c r="D11" s="119"/>
      <c r="E11" s="115"/>
      <c r="F11" s="116"/>
      <c r="G11" s="117" t="s">
        <v>61</v>
      </c>
      <c r="H11" s="117"/>
      <c r="I11" s="117"/>
      <c r="J11" s="117"/>
      <c r="K11" s="117"/>
      <c r="L11" s="117"/>
      <c r="M11" s="117"/>
      <c r="N11" s="117"/>
      <c r="O11" s="117"/>
    </row>
    <row r="12" spans="1:15" ht="30.75" customHeight="1" x14ac:dyDescent="0.3">
      <c r="A12" s="100">
        <v>34.6</v>
      </c>
      <c r="B12" s="101">
        <v>36.299999999999997</v>
      </c>
      <c r="C12" s="133" t="s">
        <v>58</v>
      </c>
      <c r="D12" s="134"/>
      <c r="E12" s="128" t="s">
        <v>62</v>
      </c>
      <c r="F12" s="129"/>
      <c r="G12" s="129"/>
      <c r="H12" s="129"/>
      <c r="I12" s="129"/>
      <c r="J12" s="129"/>
      <c r="K12" s="129"/>
      <c r="L12" s="129"/>
      <c r="M12" s="129"/>
      <c r="N12" s="129"/>
      <c r="O12" s="130"/>
    </row>
    <row r="13" spans="1:15" s="77" customFormat="1" ht="47.25" customHeight="1" x14ac:dyDescent="0.3">
      <c r="A13" s="96">
        <v>36.299999999999997</v>
      </c>
      <c r="B13" s="97">
        <v>39</v>
      </c>
      <c r="C13" s="115" t="s">
        <v>54</v>
      </c>
      <c r="D13" s="119"/>
      <c r="E13" s="104" t="s">
        <v>63</v>
      </c>
      <c r="F13" s="117"/>
      <c r="G13" s="117"/>
      <c r="H13" s="117"/>
      <c r="I13" s="117"/>
      <c r="J13" s="117"/>
      <c r="K13" s="117"/>
      <c r="L13" s="117"/>
      <c r="M13" s="117"/>
      <c r="N13" s="117"/>
      <c r="O13" s="116"/>
    </row>
    <row r="14" spans="1:15" ht="31.5" customHeight="1" x14ac:dyDescent="0.3">
      <c r="A14" s="56">
        <v>39</v>
      </c>
      <c r="B14" s="57">
        <v>54.7</v>
      </c>
      <c r="C14" s="131" t="s">
        <v>54</v>
      </c>
      <c r="D14" s="132"/>
      <c r="E14" s="113" t="s">
        <v>102</v>
      </c>
      <c r="F14" s="109"/>
      <c r="G14" s="109"/>
      <c r="H14" s="109"/>
      <c r="I14" s="109"/>
      <c r="J14" s="109"/>
      <c r="K14" s="109"/>
      <c r="L14" s="109"/>
      <c r="M14" s="109"/>
      <c r="N14" s="109"/>
      <c r="O14" s="107"/>
    </row>
    <row r="15" spans="1:15" ht="30" customHeight="1" x14ac:dyDescent="0.3">
      <c r="A15" s="56"/>
      <c r="B15" s="57"/>
      <c r="C15" s="106"/>
      <c r="D15" s="118"/>
      <c r="E15" s="106"/>
      <c r="F15" s="107"/>
      <c r="G15" s="108" t="s">
        <v>189</v>
      </c>
      <c r="H15" s="108"/>
      <c r="I15" s="108"/>
      <c r="J15" s="108"/>
      <c r="K15" s="108"/>
      <c r="L15" s="108"/>
      <c r="M15" s="108"/>
      <c r="N15" s="108"/>
      <c r="O15" s="108"/>
    </row>
    <row r="16" spans="1:15" ht="30" customHeight="1" x14ac:dyDescent="0.3">
      <c r="A16" s="56"/>
      <c r="B16" s="57"/>
      <c r="C16" s="106"/>
      <c r="D16" s="118"/>
      <c r="E16" s="106"/>
      <c r="F16" s="107"/>
      <c r="G16" s="108" t="s">
        <v>64</v>
      </c>
      <c r="H16" s="109"/>
      <c r="I16" s="109"/>
      <c r="J16" s="109"/>
      <c r="K16" s="109"/>
      <c r="L16" s="109"/>
      <c r="M16" s="109"/>
      <c r="N16" s="109"/>
      <c r="O16" s="109"/>
    </row>
    <row r="17" spans="1:15" s="77" customFormat="1" x14ac:dyDescent="0.3">
      <c r="A17" s="96"/>
      <c r="B17" s="97"/>
      <c r="C17" s="115"/>
      <c r="D17" s="119"/>
      <c r="E17" s="115"/>
      <c r="F17" s="116"/>
      <c r="G17" s="117" t="s">
        <v>67</v>
      </c>
      <c r="H17" s="117"/>
      <c r="I17" s="117"/>
      <c r="J17" s="117"/>
      <c r="K17" s="117"/>
      <c r="L17" s="117"/>
      <c r="M17" s="117"/>
      <c r="N17" s="117"/>
      <c r="O17" s="117"/>
    </row>
    <row r="18" spans="1:15" ht="49.5" customHeight="1" x14ac:dyDescent="0.3">
      <c r="A18" s="100">
        <v>54.7</v>
      </c>
      <c r="B18" s="101">
        <v>59.8</v>
      </c>
      <c r="C18" s="133" t="s">
        <v>54</v>
      </c>
      <c r="D18" s="134"/>
      <c r="E18" s="128" t="s">
        <v>65</v>
      </c>
      <c r="F18" s="129"/>
      <c r="G18" s="129"/>
      <c r="H18" s="129"/>
      <c r="I18" s="129"/>
      <c r="J18" s="129"/>
      <c r="K18" s="129"/>
      <c r="L18" s="129"/>
      <c r="M18" s="129"/>
      <c r="N18" s="129"/>
      <c r="O18" s="130"/>
    </row>
    <row r="19" spans="1:15" s="77" customFormat="1" ht="46.5" customHeight="1" x14ac:dyDescent="0.3">
      <c r="A19" s="100">
        <v>59.8</v>
      </c>
      <c r="B19" s="101">
        <v>61.4</v>
      </c>
      <c r="C19" s="128" t="s">
        <v>66</v>
      </c>
      <c r="D19" s="129"/>
      <c r="E19" s="128" t="s">
        <v>68</v>
      </c>
      <c r="F19" s="129"/>
      <c r="G19" s="129"/>
      <c r="H19" s="129"/>
      <c r="I19" s="129"/>
      <c r="J19" s="129"/>
      <c r="K19" s="129"/>
      <c r="L19" s="129"/>
      <c r="M19" s="129"/>
      <c r="N19" s="129"/>
      <c r="O19" s="130"/>
    </row>
    <row r="20" spans="1:15" ht="31.5" customHeight="1" x14ac:dyDescent="0.3">
      <c r="A20" s="56">
        <v>61.4</v>
      </c>
      <c r="B20" s="57">
        <v>68.3</v>
      </c>
      <c r="C20" s="106" t="s">
        <v>54</v>
      </c>
      <c r="D20" s="118"/>
      <c r="E20" s="113" t="s">
        <v>69</v>
      </c>
      <c r="F20" s="109"/>
      <c r="G20" s="109"/>
      <c r="H20" s="109"/>
      <c r="I20" s="109"/>
      <c r="J20" s="109"/>
      <c r="K20" s="109"/>
      <c r="L20" s="109"/>
      <c r="M20" s="109"/>
      <c r="N20" s="109"/>
      <c r="O20" s="107"/>
    </row>
    <row r="21" spans="1:15" ht="36" customHeight="1" x14ac:dyDescent="0.3">
      <c r="A21" s="56"/>
      <c r="B21" s="57"/>
      <c r="C21" s="106"/>
      <c r="D21" s="118"/>
      <c r="E21" s="106"/>
      <c r="F21" s="107"/>
      <c r="G21" s="108" t="s">
        <v>75</v>
      </c>
      <c r="H21" s="109"/>
      <c r="I21" s="109"/>
      <c r="J21" s="109"/>
      <c r="K21" s="109"/>
      <c r="L21" s="109"/>
      <c r="M21" s="109"/>
      <c r="N21" s="109"/>
      <c r="O21" s="109"/>
    </row>
    <row r="22" spans="1:15" x14ac:dyDescent="0.3">
      <c r="A22" s="56"/>
      <c r="B22" s="57"/>
      <c r="C22" s="106"/>
      <c r="D22" s="118"/>
      <c r="E22" s="106"/>
      <c r="F22" s="107"/>
      <c r="G22" s="108" t="s">
        <v>74</v>
      </c>
      <c r="H22" s="109"/>
      <c r="I22" s="109"/>
      <c r="J22" s="109"/>
      <c r="K22" s="109"/>
      <c r="L22" s="109"/>
      <c r="M22" s="109"/>
      <c r="N22" s="109"/>
      <c r="O22" s="109"/>
    </row>
    <row r="23" spans="1:15" ht="30" customHeight="1" x14ac:dyDescent="0.3">
      <c r="A23" s="56"/>
      <c r="B23" s="57"/>
      <c r="C23" s="106"/>
      <c r="D23" s="118"/>
      <c r="E23" s="106"/>
      <c r="F23" s="107"/>
      <c r="G23" s="108" t="s">
        <v>72</v>
      </c>
      <c r="H23" s="109"/>
      <c r="I23" s="109"/>
      <c r="J23" s="109"/>
      <c r="K23" s="109"/>
      <c r="L23" s="109"/>
      <c r="M23" s="109"/>
      <c r="N23" s="109"/>
      <c r="O23" s="109"/>
    </row>
    <row r="24" spans="1:15" s="77" customFormat="1" ht="32.25" customHeight="1" x14ac:dyDescent="0.3">
      <c r="A24" s="96"/>
      <c r="B24" s="97"/>
      <c r="C24" s="115"/>
      <c r="D24" s="119"/>
      <c r="E24" s="115"/>
      <c r="F24" s="116"/>
      <c r="G24" s="121" t="s">
        <v>73</v>
      </c>
      <c r="H24" s="121"/>
      <c r="I24" s="121"/>
      <c r="J24" s="121"/>
      <c r="K24" s="121"/>
      <c r="L24" s="121"/>
      <c r="M24" s="121"/>
      <c r="N24" s="121"/>
      <c r="O24" s="121"/>
    </row>
    <row r="25" spans="1:15" ht="45.75" customHeight="1" x14ac:dyDescent="0.3">
      <c r="A25" s="106">
        <v>68.3</v>
      </c>
      <c r="B25" s="120">
        <v>70.5</v>
      </c>
      <c r="C25" s="113" t="s">
        <v>76</v>
      </c>
      <c r="D25" s="114"/>
      <c r="E25" s="113" t="s">
        <v>190</v>
      </c>
      <c r="F25" s="109"/>
      <c r="G25" s="109"/>
      <c r="H25" s="109"/>
      <c r="I25" s="109"/>
      <c r="J25" s="109"/>
      <c r="K25" s="109"/>
      <c r="L25" s="109"/>
      <c r="M25" s="109"/>
      <c r="N25" s="109"/>
      <c r="O25" s="107"/>
    </row>
    <row r="26" spans="1:15" ht="32.25" customHeight="1" x14ac:dyDescent="0.3">
      <c r="A26" s="106"/>
      <c r="B26" s="120"/>
      <c r="C26" s="113"/>
      <c r="D26" s="114"/>
      <c r="E26" s="113" t="s">
        <v>80</v>
      </c>
      <c r="F26" s="108"/>
      <c r="G26" s="108"/>
      <c r="H26" s="108"/>
      <c r="I26" s="108"/>
      <c r="J26" s="108"/>
      <c r="K26" s="108"/>
      <c r="L26" s="108"/>
      <c r="M26" s="108"/>
      <c r="N26" s="108"/>
      <c r="O26" s="108"/>
    </row>
    <row r="27" spans="1:15" ht="29.25" customHeight="1" x14ac:dyDescent="0.3">
      <c r="A27" s="56"/>
      <c r="B27" s="57"/>
      <c r="C27" s="106"/>
      <c r="D27" s="118"/>
      <c r="E27" s="106"/>
      <c r="F27" s="107"/>
      <c r="G27" s="108" t="s">
        <v>77</v>
      </c>
      <c r="H27" s="109"/>
      <c r="I27" s="109"/>
      <c r="J27" s="109"/>
      <c r="K27" s="109"/>
      <c r="L27" s="109"/>
      <c r="M27" s="109"/>
      <c r="N27" s="109"/>
      <c r="O27" s="109"/>
    </row>
    <row r="28" spans="1:15" s="77" customFormat="1" x14ac:dyDescent="0.3">
      <c r="A28" s="96"/>
      <c r="B28" s="97"/>
      <c r="C28" s="115"/>
      <c r="D28" s="119"/>
      <c r="E28" s="115"/>
      <c r="F28" s="116"/>
      <c r="G28" s="117" t="s">
        <v>78</v>
      </c>
      <c r="H28" s="117"/>
      <c r="I28" s="117"/>
      <c r="J28" s="117"/>
      <c r="K28" s="117"/>
      <c r="L28" s="117"/>
      <c r="M28" s="117"/>
      <c r="N28" s="117"/>
      <c r="O28" s="117"/>
    </row>
    <row r="29" spans="1:15" ht="45.75" customHeight="1" x14ac:dyDescent="0.3">
      <c r="A29" s="56">
        <v>70.5</v>
      </c>
      <c r="B29" s="57">
        <v>106.7</v>
      </c>
      <c r="C29" s="113" t="s">
        <v>79</v>
      </c>
      <c r="D29" s="114"/>
      <c r="E29" s="113" t="s">
        <v>83</v>
      </c>
      <c r="F29" s="109"/>
      <c r="G29" s="109"/>
      <c r="H29" s="109"/>
      <c r="I29" s="109"/>
      <c r="J29" s="109"/>
      <c r="K29" s="109"/>
      <c r="L29" s="109"/>
      <c r="M29" s="109"/>
      <c r="N29" s="109"/>
      <c r="O29" s="107"/>
    </row>
    <row r="30" spans="1:15" ht="15" customHeight="1" x14ac:dyDescent="0.3">
      <c r="A30" s="56"/>
      <c r="B30" s="57"/>
      <c r="C30" s="113"/>
      <c r="D30" s="114"/>
      <c r="E30" s="110"/>
      <c r="F30" s="111"/>
      <c r="G30" s="111"/>
      <c r="H30" s="111"/>
      <c r="I30" s="111"/>
      <c r="J30" s="112" t="s">
        <v>85</v>
      </c>
      <c r="K30" s="112"/>
      <c r="L30" s="112"/>
      <c r="M30" s="112"/>
      <c r="N30" s="112"/>
      <c r="O30" s="112"/>
    </row>
    <row r="31" spans="1:15" x14ac:dyDescent="0.3">
      <c r="A31" s="56"/>
      <c r="B31" s="57"/>
      <c r="C31" s="113"/>
      <c r="D31" s="114"/>
      <c r="E31" s="106"/>
      <c r="F31" s="107"/>
      <c r="G31" s="108" t="s">
        <v>81</v>
      </c>
      <c r="H31" s="109"/>
      <c r="I31" s="109"/>
      <c r="J31" s="109"/>
      <c r="K31" s="109"/>
      <c r="L31" s="109"/>
      <c r="M31" s="109"/>
      <c r="N31" s="109"/>
      <c r="O31" s="109"/>
    </row>
    <row r="32" spans="1:15" x14ac:dyDescent="0.3">
      <c r="A32" s="56"/>
      <c r="B32" s="57"/>
      <c r="C32" s="113"/>
      <c r="D32" s="114"/>
      <c r="E32" s="106"/>
      <c r="F32" s="107"/>
      <c r="G32" s="108" t="s">
        <v>84</v>
      </c>
      <c r="H32" s="109"/>
      <c r="I32" s="109"/>
      <c r="J32" s="109"/>
      <c r="K32" s="109"/>
      <c r="L32" s="109"/>
      <c r="M32" s="109"/>
      <c r="N32" s="109"/>
      <c r="O32" s="109"/>
    </row>
    <row r="33" spans="1:15" x14ac:dyDescent="0.3">
      <c r="A33" s="56"/>
      <c r="B33" s="57"/>
      <c r="C33" s="58"/>
      <c r="D33" s="60"/>
      <c r="E33" s="106"/>
      <c r="F33" s="107"/>
      <c r="G33" s="108" t="s">
        <v>82</v>
      </c>
      <c r="H33" s="109"/>
      <c r="I33" s="109"/>
      <c r="J33" s="109"/>
      <c r="K33" s="109"/>
      <c r="L33" s="109"/>
      <c r="M33" s="109"/>
      <c r="N33" s="109"/>
      <c r="O33" s="109"/>
    </row>
    <row r="34" spans="1:15" ht="32.25" customHeight="1" x14ac:dyDescent="0.3">
      <c r="A34" s="56"/>
      <c r="B34" s="57"/>
      <c r="C34" s="113"/>
      <c r="D34" s="114"/>
      <c r="E34" s="106"/>
      <c r="F34" s="107"/>
      <c r="G34" s="108" t="s">
        <v>91</v>
      </c>
      <c r="H34" s="109"/>
      <c r="I34" s="109"/>
      <c r="J34" s="109"/>
      <c r="K34" s="109"/>
      <c r="L34" s="109"/>
      <c r="M34" s="109"/>
      <c r="N34" s="109"/>
      <c r="O34" s="109"/>
    </row>
    <row r="35" spans="1:15" ht="34.5" customHeight="1" x14ac:dyDescent="0.3">
      <c r="A35" s="56"/>
      <c r="B35" s="57"/>
      <c r="C35" s="113"/>
      <c r="D35" s="114"/>
      <c r="E35" s="106"/>
      <c r="F35" s="107"/>
      <c r="G35" s="108" t="s">
        <v>86</v>
      </c>
      <c r="H35" s="109"/>
      <c r="I35" s="109"/>
      <c r="J35" s="109"/>
      <c r="K35" s="109"/>
      <c r="L35" s="109"/>
      <c r="M35" s="109"/>
      <c r="N35" s="109"/>
      <c r="O35" s="109"/>
    </row>
    <row r="36" spans="1:15" x14ac:dyDescent="0.3">
      <c r="A36" s="56"/>
      <c r="B36" s="57"/>
      <c r="C36" s="113"/>
      <c r="D36" s="114"/>
      <c r="E36" s="106"/>
      <c r="F36" s="107"/>
      <c r="G36" s="108" t="s">
        <v>87</v>
      </c>
      <c r="H36" s="109"/>
      <c r="I36" s="109"/>
      <c r="J36" s="109"/>
      <c r="K36" s="109"/>
      <c r="L36" s="109"/>
      <c r="M36" s="109"/>
      <c r="N36" s="109"/>
      <c r="O36" s="109"/>
    </row>
    <row r="37" spans="1:15" ht="15" customHeight="1" x14ac:dyDescent="0.3">
      <c r="A37" s="56"/>
      <c r="B37" s="57"/>
      <c r="C37" s="113"/>
      <c r="D37" s="114"/>
      <c r="E37" s="110"/>
      <c r="F37" s="111"/>
      <c r="G37" s="111"/>
      <c r="H37" s="111"/>
      <c r="I37" s="111"/>
      <c r="J37" s="112" t="s">
        <v>89</v>
      </c>
      <c r="K37" s="112"/>
      <c r="L37" s="112"/>
      <c r="M37" s="112"/>
      <c r="N37" s="112"/>
      <c r="O37" s="112"/>
    </row>
    <row r="38" spans="1:15" x14ac:dyDescent="0.3">
      <c r="A38" s="56"/>
      <c r="B38" s="57"/>
      <c r="C38" s="113"/>
      <c r="D38" s="114"/>
      <c r="E38" s="106"/>
      <c r="F38" s="107"/>
      <c r="G38" s="108" t="s">
        <v>88</v>
      </c>
      <c r="H38" s="109"/>
      <c r="I38" s="109"/>
      <c r="J38" s="109"/>
      <c r="K38" s="109"/>
      <c r="L38" s="109"/>
      <c r="M38" s="109"/>
      <c r="N38" s="109"/>
      <c r="O38" s="109"/>
    </row>
    <row r="39" spans="1:15" ht="30.75" customHeight="1" x14ac:dyDescent="0.3">
      <c r="A39" s="56"/>
      <c r="B39" s="57"/>
      <c r="C39" s="113"/>
      <c r="D39" s="114"/>
      <c r="E39" s="106"/>
      <c r="F39" s="107"/>
      <c r="G39" s="108" t="s">
        <v>92</v>
      </c>
      <c r="H39" s="109"/>
      <c r="I39" s="109"/>
      <c r="J39" s="109"/>
      <c r="K39" s="109"/>
      <c r="L39" s="109"/>
      <c r="M39" s="109"/>
      <c r="N39" s="109"/>
      <c r="O39" s="109"/>
    </row>
    <row r="40" spans="1:15" x14ac:dyDescent="0.3">
      <c r="A40" s="56"/>
      <c r="B40" s="57"/>
      <c r="C40" s="113"/>
      <c r="D40" s="114"/>
      <c r="E40" s="106"/>
      <c r="F40" s="107"/>
      <c r="G40" s="108" t="s">
        <v>93</v>
      </c>
      <c r="H40" s="109"/>
      <c r="I40" s="109"/>
      <c r="J40" s="109"/>
      <c r="K40" s="109"/>
      <c r="L40" s="109"/>
      <c r="M40" s="109"/>
      <c r="N40" s="109"/>
      <c r="O40" s="109"/>
    </row>
    <row r="41" spans="1:15" ht="15" customHeight="1" x14ac:dyDescent="0.3">
      <c r="A41" s="56"/>
      <c r="B41" s="57"/>
      <c r="C41" s="113"/>
      <c r="D41" s="114"/>
      <c r="E41" s="110"/>
      <c r="F41" s="111"/>
      <c r="G41" s="111"/>
      <c r="H41" s="111"/>
      <c r="I41" s="111"/>
      <c r="J41" s="112" t="s">
        <v>90</v>
      </c>
      <c r="K41" s="112"/>
      <c r="L41" s="112"/>
      <c r="M41" s="112"/>
      <c r="N41" s="112"/>
      <c r="O41" s="112"/>
    </row>
    <row r="42" spans="1:15" x14ac:dyDescent="0.3">
      <c r="A42" s="56"/>
      <c r="B42" s="57"/>
      <c r="C42" s="113"/>
      <c r="D42" s="114"/>
      <c r="E42" s="106"/>
      <c r="F42" s="107"/>
      <c r="G42" s="108" t="s">
        <v>94</v>
      </c>
      <c r="H42" s="109"/>
      <c r="I42" s="109"/>
      <c r="J42" s="109"/>
      <c r="K42" s="109"/>
      <c r="L42" s="109"/>
      <c r="M42" s="109"/>
      <c r="N42" s="109"/>
      <c r="O42" s="109"/>
    </row>
    <row r="43" spans="1:15" ht="32.25" customHeight="1" x14ac:dyDescent="0.3">
      <c r="A43" s="56"/>
      <c r="B43" s="57"/>
      <c r="C43" s="113"/>
      <c r="D43" s="114"/>
      <c r="E43" s="106"/>
      <c r="F43" s="107"/>
      <c r="G43" s="108" t="s">
        <v>95</v>
      </c>
      <c r="H43" s="109"/>
      <c r="I43" s="109"/>
      <c r="J43" s="109"/>
      <c r="K43" s="109"/>
      <c r="L43" s="109"/>
      <c r="M43" s="109"/>
      <c r="N43" s="109"/>
      <c r="O43" s="109"/>
    </row>
    <row r="44" spans="1:15" x14ac:dyDescent="0.3">
      <c r="A44" s="56"/>
      <c r="B44" s="57"/>
      <c r="C44" s="113"/>
      <c r="D44" s="114"/>
      <c r="E44" s="106"/>
      <c r="F44" s="107"/>
      <c r="G44" s="108" t="s">
        <v>96</v>
      </c>
      <c r="H44" s="109"/>
      <c r="I44" s="109"/>
      <c r="J44" s="109"/>
      <c r="K44" s="109"/>
      <c r="L44" s="109"/>
      <c r="M44" s="109"/>
      <c r="N44" s="109"/>
      <c r="O44" s="109"/>
    </row>
    <row r="45" spans="1:15" x14ac:dyDescent="0.3">
      <c r="A45" s="56"/>
      <c r="B45" s="57"/>
      <c r="C45" s="113"/>
      <c r="D45" s="114"/>
      <c r="E45" s="106"/>
      <c r="F45" s="107"/>
      <c r="G45" s="108" t="s">
        <v>98</v>
      </c>
      <c r="H45" s="109"/>
      <c r="I45" s="109"/>
      <c r="J45" s="109"/>
      <c r="K45" s="109"/>
      <c r="L45" s="109"/>
      <c r="M45" s="109"/>
      <c r="N45" s="109"/>
      <c r="O45" s="109"/>
    </row>
    <row r="46" spans="1:15" x14ac:dyDescent="0.3">
      <c r="A46" s="56"/>
      <c r="B46" s="57"/>
      <c r="C46" s="113"/>
      <c r="D46" s="114"/>
      <c r="E46" s="106"/>
      <c r="F46" s="107"/>
      <c r="G46" s="108" t="s">
        <v>97</v>
      </c>
      <c r="H46" s="109"/>
      <c r="I46" s="109"/>
      <c r="J46" s="109"/>
      <c r="K46" s="109"/>
      <c r="L46" s="109"/>
      <c r="M46" s="109"/>
      <c r="N46" s="109"/>
      <c r="O46" s="109"/>
    </row>
    <row r="47" spans="1:15" s="77" customFormat="1" x14ac:dyDescent="0.3">
      <c r="A47" s="96"/>
      <c r="B47" s="97">
        <v>106.7</v>
      </c>
      <c r="C47" s="104" t="s">
        <v>99</v>
      </c>
      <c r="D47" s="105"/>
      <c r="E47" s="115"/>
      <c r="F47" s="116"/>
      <c r="G47" s="117"/>
      <c r="H47" s="117"/>
      <c r="I47" s="117"/>
      <c r="J47" s="117"/>
      <c r="K47" s="117"/>
      <c r="L47" s="117"/>
      <c r="M47" s="117"/>
      <c r="N47" s="117"/>
      <c r="O47" s="117"/>
    </row>
  </sheetData>
  <mergeCells count="119">
    <mergeCell ref="C6:D6"/>
    <mergeCell ref="C7:D7"/>
    <mergeCell ref="C8:D8"/>
    <mergeCell ref="C9:D9"/>
    <mergeCell ref="C10:D10"/>
    <mergeCell ref="C11:D11"/>
    <mergeCell ref="E6:O6"/>
    <mergeCell ref="G7:O7"/>
    <mergeCell ref="G8:O8"/>
    <mergeCell ref="E9:O9"/>
    <mergeCell ref="C12:D12"/>
    <mergeCell ref="G10:O10"/>
    <mergeCell ref="G11:O11"/>
    <mergeCell ref="E12:O12"/>
    <mergeCell ref="E19:O19"/>
    <mergeCell ref="C29:D29"/>
    <mergeCell ref="C31:D31"/>
    <mergeCell ref="C32:D32"/>
    <mergeCell ref="C34:D34"/>
    <mergeCell ref="C25:D26"/>
    <mergeCell ref="C20:D20"/>
    <mergeCell ref="C21:D21"/>
    <mergeCell ref="C22:D22"/>
    <mergeCell ref="C23:D23"/>
    <mergeCell ref="C24:D24"/>
    <mergeCell ref="C40:D40"/>
    <mergeCell ref="C36:D36"/>
    <mergeCell ref="C13:D13"/>
    <mergeCell ref="C14:D14"/>
    <mergeCell ref="C15:D15"/>
    <mergeCell ref="C16:D16"/>
    <mergeCell ref="C17:D17"/>
    <mergeCell ref="C18:D18"/>
    <mergeCell ref="C19:D19"/>
    <mergeCell ref="C35:D35"/>
    <mergeCell ref="E20:O20"/>
    <mergeCell ref="N1:O1"/>
    <mergeCell ref="N2:O2"/>
    <mergeCell ref="E15:F15"/>
    <mergeCell ref="G16:O16"/>
    <mergeCell ref="G17:O17"/>
    <mergeCell ref="G15:O15"/>
    <mergeCell ref="E16:F16"/>
    <mergeCell ref="E17:F17"/>
    <mergeCell ref="E14:O14"/>
    <mergeCell ref="E4:O4"/>
    <mergeCell ref="E5:O5"/>
    <mergeCell ref="E18:O18"/>
    <mergeCell ref="E13:O13"/>
    <mergeCell ref="E7:F7"/>
    <mergeCell ref="E8:F8"/>
    <mergeCell ref="E10:F10"/>
    <mergeCell ref="E11:F11"/>
    <mergeCell ref="E28:F28"/>
    <mergeCell ref="G28:O28"/>
    <mergeCell ref="C27:D27"/>
    <mergeCell ref="C28:D28"/>
    <mergeCell ref="A25:A26"/>
    <mergeCell ref="B25:B26"/>
    <mergeCell ref="E27:F27"/>
    <mergeCell ref="G27:O27"/>
    <mergeCell ref="E21:F21"/>
    <mergeCell ref="G21:O21"/>
    <mergeCell ref="E25:O25"/>
    <mergeCell ref="E26:O26"/>
    <mergeCell ref="E22:F22"/>
    <mergeCell ref="G22:O22"/>
    <mergeCell ref="E24:F24"/>
    <mergeCell ref="G24:O24"/>
    <mergeCell ref="E23:F23"/>
    <mergeCell ref="G23:O23"/>
    <mergeCell ref="E29:O29"/>
    <mergeCell ref="C42:D42"/>
    <mergeCell ref="C41:D41"/>
    <mergeCell ref="C43:D43"/>
    <mergeCell ref="C44:D44"/>
    <mergeCell ref="C46:D46"/>
    <mergeCell ref="E35:F35"/>
    <mergeCell ref="G35:O35"/>
    <mergeCell ref="E32:F32"/>
    <mergeCell ref="C30:D30"/>
    <mergeCell ref="E36:F36"/>
    <mergeCell ref="G36:O36"/>
    <mergeCell ref="E38:F38"/>
    <mergeCell ref="G38:O38"/>
    <mergeCell ref="J30:O30"/>
    <mergeCell ref="E30:I30"/>
    <mergeCell ref="G43:O43"/>
    <mergeCell ref="E44:F44"/>
    <mergeCell ref="G44:O44"/>
    <mergeCell ref="E46:F46"/>
    <mergeCell ref="G46:O46"/>
    <mergeCell ref="C38:D38"/>
    <mergeCell ref="C37:D37"/>
    <mergeCell ref="C39:D39"/>
    <mergeCell ref="C47:D47"/>
    <mergeCell ref="E31:F31"/>
    <mergeCell ref="G33:O33"/>
    <mergeCell ref="E33:F33"/>
    <mergeCell ref="G32:O32"/>
    <mergeCell ref="G31:O31"/>
    <mergeCell ref="E34:F34"/>
    <mergeCell ref="G34:O34"/>
    <mergeCell ref="E37:I37"/>
    <mergeCell ref="J37:O37"/>
    <mergeCell ref="E41:I41"/>
    <mergeCell ref="J41:O41"/>
    <mergeCell ref="E39:F39"/>
    <mergeCell ref="G39:O39"/>
    <mergeCell ref="E40:F40"/>
    <mergeCell ref="G40:O40"/>
    <mergeCell ref="E42:F42"/>
    <mergeCell ref="G42:O42"/>
    <mergeCell ref="C45:D45"/>
    <mergeCell ref="E45:F45"/>
    <mergeCell ref="G45:O45"/>
    <mergeCell ref="E47:F47"/>
    <mergeCell ref="G47:O47"/>
    <mergeCell ref="E43:F43"/>
  </mergeCells>
  <printOptions gridLines="1"/>
  <pageMargins left="0.70866141732283472" right="0.70866141732283472" top="0.74803149606299213" bottom="0.74803149606299213" header="0.31496062992125984" footer="0.31496062992125984"/>
  <pageSetup orientation="landscape" r:id="rId1"/>
  <headerFooter>
    <oddHeader>&amp;LBreakaway Exploration Management&amp;CFX07-02 2018 Relog</oddHeader>
    <oddFooter>&amp;Rp. &amp;P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672A6-5D91-46E8-8D96-69418B6CDDBC}">
  <dimension ref="A1:S36"/>
  <sheetViews>
    <sheetView topLeftCell="A22" zoomScaleNormal="100" workbookViewId="0">
      <selection activeCell="E26" sqref="E26:O26"/>
    </sheetView>
  </sheetViews>
  <sheetFormatPr defaultColWidth="9.109375" defaultRowHeight="14.4" x14ac:dyDescent="0.3"/>
  <cols>
    <col min="1" max="1" width="9.109375" style="14"/>
    <col min="2" max="2" width="10.44140625" style="15" bestFit="1" customWidth="1"/>
    <col min="3" max="3" width="3.6640625" style="1" customWidth="1"/>
    <col min="4" max="4" width="9.109375" style="1" bestFit="1"/>
    <col min="5" max="5" width="8" style="1" bestFit="1" customWidth="1"/>
    <col min="6" max="6" width="3.6640625" style="1" customWidth="1"/>
    <col min="7" max="7" width="9.109375" style="1"/>
    <col min="8" max="8" width="5.5546875" style="1" bestFit="1" customWidth="1"/>
    <col min="9" max="9" width="3.6640625" style="1" customWidth="1"/>
    <col min="10" max="10" width="7.33203125" style="1" customWidth="1"/>
    <col min="11" max="11" width="12.109375" style="1" bestFit="1" customWidth="1"/>
    <col min="12" max="12" width="3.6640625" style="1" customWidth="1"/>
    <col min="13" max="13" width="17.33203125" style="1" bestFit="1" customWidth="1"/>
    <col min="14" max="14" width="13.6640625" style="1" customWidth="1"/>
    <col min="15" max="15" width="1.88671875" style="1" customWidth="1"/>
    <col min="16" max="16384" width="9.109375" style="1"/>
  </cols>
  <sheetData>
    <row r="1" spans="1:15" x14ac:dyDescent="0.3">
      <c r="A1" s="54" t="s">
        <v>4</v>
      </c>
      <c r="B1" s="55" t="s">
        <v>33</v>
      </c>
      <c r="C1" s="53"/>
      <c r="D1" s="54" t="s">
        <v>5</v>
      </c>
      <c r="E1" s="4">
        <v>442337</v>
      </c>
      <c r="F1" s="53"/>
      <c r="G1" s="7" t="s">
        <v>45</v>
      </c>
      <c r="H1" s="4" t="s">
        <v>42</v>
      </c>
      <c r="I1" s="53"/>
      <c r="J1" s="54" t="s">
        <v>11</v>
      </c>
      <c r="K1" s="9">
        <v>550</v>
      </c>
      <c r="L1" s="53"/>
      <c r="M1" s="3" t="s">
        <v>7</v>
      </c>
      <c r="N1" s="122" t="s">
        <v>10</v>
      </c>
      <c r="O1" s="123"/>
    </row>
    <row r="2" spans="1:15" ht="15" thickBot="1" x14ac:dyDescent="0.35">
      <c r="A2" s="11" t="s">
        <v>48</v>
      </c>
      <c r="B2" s="6" t="s">
        <v>13</v>
      </c>
      <c r="C2" s="53"/>
      <c r="D2" s="11" t="s">
        <v>6</v>
      </c>
      <c r="E2" s="6">
        <v>7423398</v>
      </c>
      <c r="F2" s="53"/>
      <c r="G2" s="8" t="s">
        <v>44</v>
      </c>
      <c r="H2" s="51" t="s">
        <v>43</v>
      </c>
      <c r="I2" s="53"/>
      <c r="J2" s="11" t="s">
        <v>1</v>
      </c>
      <c r="K2" s="10">
        <v>210.31</v>
      </c>
      <c r="L2" s="53"/>
      <c r="M2" s="5" t="s">
        <v>12</v>
      </c>
      <c r="N2" s="124" t="s">
        <v>46</v>
      </c>
      <c r="O2" s="125"/>
    </row>
    <row r="3" spans="1:15" ht="15" thickBot="1" x14ac:dyDescent="0.35">
      <c r="A3" s="52"/>
      <c r="B3" s="53"/>
      <c r="D3" s="53"/>
      <c r="E3" s="53"/>
      <c r="G3" s="53"/>
      <c r="H3" s="53"/>
      <c r="J3" s="53"/>
      <c r="K3" s="53"/>
      <c r="M3" s="53"/>
      <c r="N3" s="53"/>
    </row>
    <row r="4" spans="1:15" s="2" customFormat="1" ht="31.5" customHeight="1" thickBot="1" x14ac:dyDescent="0.35">
      <c r="A4" s="61" t="s">
        <v>70</v>
      </c>
      <c r="B4" s="59" t="s">
        <v>71</v>
      </c>
      <c r="C4" s="12" t="s">
        <v>15</v>
      </c>
      <c r="D4" s="12"/>
      <c r="E4" s="126" t="s">
        <v>47</v>
      </c>
      <c r="F4" s="127"/>
      <c r="G4" s="127"/>
      <c r="H4" s="127"/>
      <c r="I4" s="127"/>
      <c r="J4" s="127"/>
      <c r="K4" s="127"/>
      <c r="L4" s="127"/>
      <c r="M4" s="127"/>
      <c r="N4" s="127"/>
      <c r="O4" s="127"/>
    </row>
    <row r="5" spans="1:15" ht="15" customHeight="1" x14ac:dyDescent="0.3">
      <c r="A5" s="98">
        <v>0</v>
      </c>
      <c r="B5" s="99">
        <v>12.4</v>
      </c>
      <c r="C5" s="98" t="s">
        <v>49</v>
      </c>
      <c r="D5" s="99"/>
      <c r="E5" s="135"/>
      <c r="F5" s="136"/>
      <c r="G5" s="136"/>
      <c r="H5" s="136"/>
      <c r="I5" s="136"/>
      <c r="J5" s="136"/>
      <c r="K5" s="136"/>
      <c r="L5" s="136"/>
      <c r="M5" s="136"/>
      <c r="N5" s="136"/>
      <c r="O5" s="137"/>
    </row>
    <row r="6" spans="1:15" ht="31.5" customHeight="1" x14ac:dyDescent="0.3">
      <c r="A6" s="56">
        <v>12.4</v>
      </c>
      <c r="B6" s="57">
        <v>14.7</v>
      </c>
      <c r="C6" s="106" t="s">
        <v>54</v>
      </c>
      <c r="D6" s="118"/>
      <c r="E6" s="113" t="s">
        <v>103</v>
      </c>
      <c r="F6" s="109"/>
      <c r="G6" s="109"/>
      <c r="H6" s="109"/>
      <c r="I6" s="109"/>
      <c r="J6" s="109"/>
      <c r="K6" s="109"/>
      <c r="L6" s="109"/>
      <c r="M6" s="109"/>
      <c r="N6" s="109"/>
      <c r="O6" s="107"/>
    </row>
    <row r="7" spans="1:15" x14ac:dyDescent="0.3">
      <c r="A7" s="96"/>
      <c r="B7" s="97"/>
      <c r="C7" s="115"/>
      <c r="D7" s="119"/>
      <c r="E7" s="115"/>
      <c r="F7" s="116"/>
      <c r="G7" s="117" t="s">
        <v>100</v>
      </c>
      <c r="H7" s="117"/>
      <c r="I7" s="117"/>
      <c r="J7" s="117"/>
      <c r="K7" s="117"/>
      <c r="L7" s="117"/>
      <c r="M7" s="117"/>
      <c r="N7" s="117"/>
      <c r="O7" s="117"/>
    </row>
    <row r="8" spans="1:15" ht="30" customHeight="1" x14ac:dyDescent="0.3">
      <c r="A8" s="100">
        <v>14.7</v>
      </c>
      <c r="B8" s="101">
        <v>15.3</v>
      </c>
      <c r="C8" s="133" t="s">
        <v>58</v>
      </c>
      <c r="D8" s="134"/>
      <c r="E8" s="128" t="s">
        <v>101</v>
      </c>
      <c r="F8" s="129"/>
      <c r="G8" s="129"/>
      <c r="H8" s="129"/>
      <c r="I8" s="129"/>
      <c r="J8" s="129"/>
      <c r="K8" s="129"/>
      <c r="L8" s="129"/>
      <c r="M8" s="129"/>
      <c r="N8" s="129"/>
      <c r="O8" s="130"/>
    </row>
    <row r="9" spans="1:15" ht="30.75" customHeight="1" x14ac:dyDescent="0.3">
      <c r="A9" s="56">
        <v>15.3</v>
      </c>
      <c r="B9" s="57">
        <v>33.1</v>
      </c>
      <c r="C9" s="106" t="s">
        <v>54</v>
      </c>
      <c r="D9" s="118"/>
      <c r="E9" s="113" t="s">
        <v>104</v>
      </c>
      <c r="F9" s="109"/>
      <c r="G9" s="109"/>
      <c r="H9" s="109"/>
      <c r="I9" s="109"/>
      <c r="J9" s="109"/>
      <c r="K9" s="109"/>
      <c r="L9" s="109"/>
      <c r="M9" s="109"/>
      <c r="N9" s="109"/>
      <c r="O9" s="107"/>
    </row>
    <row r="10" spans="1:15" x14ac:dyDescent="0.3">
      <c r="A10" s="56"/>
      <c r="B10" s="57"/>
      <c r="C10" s="106"/>
      <c r="D10" s="118"/>
      <c r="E10" s="106"/>
      <c r="F10" s="107"/>
      <c r="G10" s="108" t="s">
        <v>105</v>
      </c>
      <c r="H10" s="108"/>
      <c r="I10" s="108"/>
      <c r="J10" s="108"/>
      <c r="K10" s="108"/>
      <c r="L10" s="108"/>
      <c r="M10" s="108"/>
      <c r="N10" s="108"/>
      <c r="O10" s="108"/>
    </row>
    <row r="11" spans="1:15" ht="30.75" customHeight="1" x14ac:dyDescent="0.3">
      <c r="A11" s="96"/>
      <c r="B11" s="97"/>
      <c r="C11" s="115"/>
      <c r="D11" s="119"/>
      <c r="E11" s="115"/>
      <c r="F11" s="116"/>
      <c r="G11" s="117" t="s">
        <v>106</v>
      </c>
      <c r="H11" s="117"/>
      <c r="I11" s="117"/>
      <c r="J11" s="117"/>
      <c r="K11" s="117"/>
      <c r="L11" s="117"/>
      <c r="M11" s="117"/>
      <c r="N11" s="117"/>
      <c r="O11" s="117"/>
    </row>
    <row r="12" spans="1:15" ht="48" customHeight="1" x14ac:dyDescent="0.3">
      <c r="A12" s="56">
        <v>33.1</v>
      </c>
      <c r="B12" s="57">
        <v>81.7</v>
      </c>
      <c r="C12" s="106" t="s">
        <v>54</v>
      </c>
      <c r="D12" s="118"/>
      <c r="E12" s="113" t="s">
        <v>109</v>
      </c>
      <c r="F12" s="109"/>
      <c r="G12" s="109"/>
      <c r="H12" s="109"/>
      <c r="I12" s="109"/>
      <c r="J12" s="109"/>
      <c r="K12" s="109"/>
      <c r="L12" s="109"/>
      <c r="M12" s="109"/>
      <c r="N12" s="109"/>
      <c r="O12" s="107"/>
    </row>
    <row r="13" spans="1:15" ht="33" customHeight="1" x14ac:dyDescent="0.3">
      <c r="A13" s="56"/>
      <c r="B13" s="57"/>
      <c r="C13" s="106"/>
      <c r="D13" s="118"/>
      <c r="E13" s="106"/>
      <c r="F13" s="107"/>
      <c r="G13" s="108" t="s">
        <v>108</v>
      </c>
      <c r="H13" s="108"/>
      <c r="I13" s="108"/>
      <c r="J13" s="108"/>
      <c r="K13" s="108"/>
      <c r="L13" s="108"/>
      <c r="M13" s="108"/>
      <c r="N13" s="108"/>
      <c r="O13" s="108"/>
    </row>
    <row r="14" spans="1:15" x14ac:dyDescent="0.3">
      <c r="A14" s="56"/>
      <c r="B14" s="57"/>
      <c r="C14" s="106"/>
      <c r="D14" s="118"/>
      <c r="E14" s="106"/>
      <c r="F14" s="107"/>
      <c r="G14" s="108" t="s">
        <v>107</v>
      </c>
      <c r="H14" s="108"/>
      <c r="I14" s="108"/>
      <c r="J14" s="108"/>
      <c r="K14" s="108"/>
      <c r="L14" s="108"/>
      <c r="M14" s="108"/>
      <c r="N14" s="108"/>
      <c r="O14" s="108"/>
    </row>
    <row r="15" spans="1:15" ht="33" customHeight="1" x14ac:dyDescent="0.3">
      <c r="A15" s="56"/>
      <c r="B15" s="57"/>
      <c r="C15" s="106"/>
      <c r="D15" s="118"/>
      <c r="E15" s="106"/>
      <c r="F15" s="107"/>
      <c r="G15" s="108" t="s">
        <v>110</v>
      </c>
      <c r="H15" s="108"/>
      <c r="I15" s="108"/>
      <c r="J15" s="108"/>
      <c r="K15" s="108"/>
      <c r="L15" s="108"/>
      <c r="M15" s="108"/>
      <c r="N15" s="108"/>
      <c r="O15" s="108"/>
    </row>
    <row r="16" spans="1:15" ht="39.75" customHeight="1" x14ac:dyDescent="0.3">
      <c r="A16" s="56"/>
      <c r="B16" s="57"/>
      <c r="C16" s="106"/>
      <c r="D16" s="118"/>
      <c r="E16" s="106"/>
      <c r="F16" s="107"/>
      <c r="G16" s="108" t="s">
        <v>167</v>
      </c>
      <c r="H16" s="108"/>
      <c r="I16" s="108"/>
      <c r="J16" s="108"/>
      <c r="K16" s="108"/>
      <c r="L16" s="108"/>
      <c r="M16" s="108"/>
      <c r="N16" s="108"/>
      <c r="O16" s="108"/>
    </row>
    <row r="17" spans="1:19" ht="21" customHeight="1" x14ac:dyDescent="0.3">
      <c r="A17" s="96"/>
      <c r="B17" s="97"/>
      <c r="C17" s="115"/>
      <c r="D17" s="119"/>
      <c r="E17" s="115"/>
      <c r="F17" s="116"/>
      <c r="G17" s="117" t="s">
        <v>111</v>
      </c>
      <c r="H17" s="117"/>
      <c r="I17" s="117"/>
      <c r="J17" s="117"/>
      <c r="K17" s="117"/>
      <c r="L17" s="117"/>
      <c r="M17" s="117"/>
      <c r="N17" s="117"/>
      <c r="O17" s="117"/>
    </row>
    <row r="18" spans="1:19" ht="49.5" customHeight="1" x14ac:dyDescent="0.3">
      <c r="A18" s="100">
        <v>81.7</v>
      </c>
      <c r="B18" s="101">
        <v>101.5</v>
      </c>
      <c r="C18" s="133" t="s">
        <v>54</v>
      </c>
      <c r="D18" s="134"/>
      <c r="E18" s="128" t="s">
        <v>112</v>
      </c>
      <c r="F18" s="129"/>
      <c r="G18" s="129"/>
      <c r="H18" s="129"/>
      <c r="I18" s="129"/>
      <c r="J18" s="129"/>
      <c r="K18" s="129"/>
      <c r="L18" s="129"/>
      <c r="M18" s="129"/>
      <c r="N18" s="129"/>
      <c r="O18" s="130"/>
    </row>
    <row r="19" spans="1:19" ht="150.75" customHeight="1" x14ac:dyDescent="0.3">
      <c r="A19" s="56">
        <v>101.5</v>
      </c>
      <c r="B19" s="57">
        <v>117.6</v>
      </c>
      <c r="C19" s="113" t="s">
        <v>174</v>
      </c>
      <c r="D19" s="109"/>
      <c r="E19" s="113" t="s">
        <v>172</v>
      </c>
      <c r="F19" s="109"/>
      <c r="G19" s="109"/>
      <c r="H19" s="109"/>
      <c r="I19" s="109"/>
      <c r="J19" s="109"/>
      <c r="K19" s="109"/>
      <c r="L19" s="109"/>
      <c r="M19" s="109"/>
      <c r="N19" s="109"/>
      <c r="O19" s="107"/>
    </row>
    <row r="20" spans="1:19" x14ac:dyDescent="0.3">
      <c r="A20" s="62"/>
      <c r="B20" s="63"/>
      <c r="C20" s="106"/>
      <c r="D20" s="118"/>
      <c r="E20" s="106"/>
      <c r="F20" s="107"/>
      <c r="G20" s="108" t="s">
        <v>168</v>
      </c>
      <c r="H20" s="109"/>
      <c r="I20" s="109"/>
      <c r="J20" s="109"/>
      <c r="K20" s="109"/>
      <c r="L20" s="109"/>
      <c r="M20" s="109"/>
      <c r="N20" s="109"/>
      <c r="O20" s="109"/>
    </row>
    <row r="21" spans="1:19" x14ac:dyDescent="0.3">
      <c r="A21" s="62"/>
      <c r="B21" s="63"/>
      <c r="C21" s="106"/>
      <c r="D21" s="118"/>
      <c r="E21" s="106"/>
      <c r="F21" s="107"/>
      <c r="G21" s="108" t="s">
        <v>169</v>
      </c>
      <c r="H21" s="109"/>
      <c r="I21" s="109"/>
      <c r="J21" s="109"/>
      <c r="K21" s="109"/>
      <c r="L21" s="109"/>
      <c r="M21" s="109"/>
      <c r="N21" s="109"/>
      <c r="O21" s="109"/>
    </row>
    <row r="22" spans="1:19" x14ac:dyDescent="0.3">
      <c r="A22" s="62"/>
      <c r="B22" s="63"/>
      <c r="C22" s="106"/>
      <c r="D22" s="118"/>
      <c r="E22" s="106"/>
      <c r="F22" s="107"/>
      <c r="G22" s="108" t="s">
        <v>166</v>
      </c>
      <c r="H22" s="109"/>
      <c r="I22" s="109"/>
      <c r="J22" s="109"/>
      <c r="K22" s="109"/>
      <c r="L22" s="109"/>
      <c r="M22" s="109"/>
      <c r="N22" s="109"/>
      <c r="O22" s="109"/>
    </row>
    <row r="23" spans="1:19" x14ac:dyDescent="0.3">
      <c r="A23" s="62"/>
      <c r="B23" s="63"/>
      <c r="C23" s="106"/>
      <c r="D23" s="118"/>
      <c r="E23" s="106"/>
      <c r="F23" s="107"/>
      <c r="G23" s="108" t="s">
        <v>165</v>
      </c>
      <c r="H23" s="109"/>
      <c r="I23" s="109"/>
      <c r="J23" s="109"/>
      <c r="K23" s="109"/>
      <c r="L23" s="109"/>
      <c r="M23" s="109"/>
      <c r="N23" s="109"/>
      <c r="O23" s="109"/>
    </row>
    <row r="24" spans="1:19" ht="54" customHeight="1" x14ac:dyDescent="0.3">
      <c r="A24" s="96"/>
      <c r="B24" s="97"/>
      <c r="C24" s="115"/>
      <c r="D24" s="119"/>
      <c r="E24" s="115"/>
      <c r="F24" s="116"/>
      <c r="G24" s="117" t="s">
        <v>173</v>
      </c>
      <c r="H24" s="117"/>
      <c r="I24" s="117"/>
      <c r="J24" s="117"/>
      <c r="K24" s="117"/>
      <c r="L24" s="117"/>
      <c r="M24" s="117"/>
      <c r="N24" s="117"/>
      <c r="O24" s="117"/>
    </row>
    <row r="25" spans="1:19" ht="41.25" customHeight="1" x14ac:dyDescent="0.3">
      <c r="A25" s="96"/>
      <c r="B25" s="97"/>
      <c r="C25" s="115"/>
      <c r="D25" s="119"/>
      <c r="E25" s="115"/>
      <c r="F25" s="116"/>
      <c r="G25" s="117" t="s">
        <v>177</v>
      </c>
      <c r="H25" s="117"/>
      <c r="I25" s="117"/>
      <c r="J25" s="117"/>
      <c r="K25" s="117"/>
      <c r="L25" s="117"/>
      <c r="M25" s="117"/>
      <c r="N25" s="117"/>
      <c r="O25" s="117"/>
    </row>
    <row r="26" spans="1:19" ht="113.25" customHeight="1" x14ac:dyDescent="0.3">
      <c r="A26" s="100">
        <v>117.6</v>
      </c>
      <c r="B26" s="101">
        <v>121.3</v>
      </c>
      <c r="C26" s="128" t="s">
        <v>171</v>
      </c>
      <c r="D26" s="129"/>
      <c r="E26" s="128" t="s">
        <v>170</v>
      </c>
      <c r="F26" s="129"/>
      <c r="G26" s="129"/>
      <c r="H26" s="129"/>
      <c r="I26" s="129"/>
      <c r="J26" s="129"/>
      <c r="K26" s="129"/>
      <c r="L26" s="129"/>
      <c r="M26" s="129"/>
      <c r="N26" s="129"/>
      <c r="O26" s="130"/>
    </row>
    <row r="27" spans="1:19" ht="108" customHeight="1" x14ac:dyDescent="0.3">
      <c r="A27" s="62">
        <v>121.3</v>
      </c>
      <c r="B27" s="63">
        <v>141.19999999999999</v>
      </c>
      <c r="C27" s="113" t="s">
        <v>113</v>
      </c>
      <c r="D27" s="109"/>
      <c r="E27" s="113" t="s">
        <v>182</v>
      </c>
      <c r="F27" s="109"/>
      <c r="G27" s="109"/>
      <c r="H27" s="109"/>
      <c r="I27" s="109"/>
      <c r="J27" s="109"/>
      <c r="K27" s="109"/>
      <c r="L27" s="109"/>
      <c r="M27" s="109"/>
      <c r="N27" s="109"/>
      <c r="O27" s="107"/>
      <c r="S27" s="1" t="s">
        <v>175</v>
      </c>
    </row>
    <row r="28" spans="1:19" ht="30.75" customHeight="1" x14ac:dyDescent="0.3">
      <c r="A28" s="62"/>
      <c r="B28" s="63"/>
      <c r="C28" s="106"/>
      <c r="D28" s="118"/>
      <c r="E28" s="106"/>
      <c r="F28" s="107"/>
      <c r="G28" s="108" t="s">
        <v>181</v>
      </c>
      <c r="H28" s="109"/>
      <c r="I28" s="109"/>
      <c r="J28" s="109"/>
      <c r="K28" s="109"/>
      <c r="L28" s="109"/>
      <c r="M28" s="109"/>
      <c r="N28" s="109"/>
      <c r="O28" s="109"/>
    </row>
    <row r="29" spans="1:19" x14ac:dyDescent="0.3">
      <c r="A29" s="62"/>
      <c r="B29" s="63"/>
      <c r="C29" s="106"/>
      <c r="D29" s="118"/>
      <c r="E29" s="106"/>
      <c r="F29" s="107"/>
      <c r="G29" s="108" t="s">
        <v>176</v>
      </c>
      <c r="H29" s="109"/>
      <c r="I29" s="109"/>
      <c r="J29" s="109"/>
      <c r="K29" s="109"/>
      <c r="L29" s="109"/>
      <c r="M29" s="109"/>
      <c r="N29" s="109"/>
      <c r="O29" s="109"/>
    </row>
    <row r="30" spans="1:19" x14ac:dyDescent="0.3">
      <c r="A30" s="62"/>
      <c r="B30" s="63"/>
      <c r="C30" s="106"/>
      <c r="D30" s="118"/>
      <c r="E30" s="106"/>
      <c r="F30" s="107"/>
      <c r="G30" s="108" t="s">
        <v>180</v>
      </c>
      <c r="H30" s="109"/>
      <c r="I30" s="109"/>
      <c r="J30" s="109"/>
      <c r="K30" s="109"/>
      <c r="L30" s="109"/>
      <c r="M30" s="109"/>
      <c r="N30" s="109"/>
      <c r="O30" s="109"/>
    </row>
    <row r="31" spans="1:19" x14ac:dyDescent="0.3">
      <c r="A31" s="62"/>
      <c r="B31" s="63"/>
      <c r="C31" s="106"/>
      <c r="D31" s="118"/>
      <c r="E31" s="106"/>
      <c r="F31" s="107"/>
      <c r="G31" s="108" t="s">
        <v>178</v>
      </c>
      <c r="H31" s="109"/>
      <c r="I31" s="109"/>
      <c r="J31" s="109"/>
      <c r="K31" s="109"/>
      <c r="L31" s="109"/>
      <c r="M31" s="109"/>
      <c r="N31" s="109"/>
      <c r="O31" s="109"/>
    </row>
    <row r="32" spans="1:19" x14ac:dyDescent="0.3">
      <c r="A32" s="62"/>
      <c r="B32" s="63"/>
      <c r="C32" s="106"/>
      <c r="D32" s="118"/>
      <c r="E32" s="106"/>
      <c r="F32" s="107"/>
      <c r="G32" s="108" t="s">
        <v>184</v>
      </c>
      <c r="H32" s="109"/>
      <c r="I32" s="109"/>
      <c r="J32" s="109"/>
      <c r="K32" s="109"/>
      <c r="L32" s="109"/>
      <c r="M32" s="109"/>
      <c r="N32" s="109"/>
      <c r="O32" s="109"/>
    </row>
    <row r="33" spans="1:19" x14ac:dyDescent="0.3">
      <c r="A33" s="96"/>
      <c r="B33" s="97"/>
      <c r="C33" s="115"/>
      <c r="D33" s="119"/>
      <c r="E33" s="115"/>
      <c r="F33" s="116"/>
      <c r="G33" s="117" t="s">
        <v>179</v>
      </c>
      <c r="H33" s="117"/>
      <c r="I33" s="117"/>
      <c r="J33" s="117"/>
      <c r="K33" s="117"/>
      <c r="L33" s="117"/>
      <c r="M33" s="117"/>
      <c r="N33" s="117"/>
      <c r="O33" s="117"/>
    </row>
    <row r="34" spans="1:19" ht="34.5" customHeight="1" x14ac:dyDescent="0.3">
      <c r="A34" s="100">
        <v>141.19999999999999</v>
      </c>
      <c r="B34" s="101">
        <v>181.75</v>
      </c>
      <c r="C34" s="128"/>
      <c r="D34" s="129"/>
      <c r="E34" s="128" t="s">
        <v>183</v>
      </c>
      <c r="F34" s="129"/>
      <c r="G34" s="129"/>
      <c r="H34" s="129"/>
      <c r="I34" s="129"/>
      <c r="J34" s="129"/>
      <c r="K34" s="129"/>
      <c r="L34" s="129"/>
      <c r="M34" s="129"/>
      <c r="N34" s="129"/>
      <c r="O34" s="130"/>
      <c r="S34" s="1" t="s">
        <v>175</v>
      </c>
    </row>
    <row r="35" spans="1:19" ht="75" customHeight="1" x14ac:dyDescent="0.3">
      <c r="A35" s="100">
        <v>181.75</v>
      </c>
      <c r="B35" s="101">
        <v>187.61</v>
      </c>
      <c r="C35" s="128" t="s">
        <v>79</v>
      </c>
      <c r="D35" s="129"/>
      <c r="E35" s="128" t="s">
        <v>187</v>
      </c>
      <c r="F35" s="129"/>
      <c r="G35" s="129"/>
      <c r="H35" s="129"/>
      <c r="I35" s="129"/>
      <c r="J35" s="129"/>
      <c r="K35" s="129"/>
      <c r="L35" s="129"/>
      <c r="M35" s="129"/>
      <c r="N35" s="129"/>
      <c r="O35" s="130"/>
      <c r="S35" s="1" t="s">
        <v>175</v>
      </c>
    </row>
    <row r="36" spans="1:19" x14ac:dyDescent="0.3">
      <c r="A36" s="103" t="s">
        <v>186</v>
      </c>
      <c r="B36" s="103"/>
      <c r="C36" s="128"/>
      <c r="D36" s="129"/>
      <c r="E36" s="128" t="s">
        <v>188</v>
      </c>
      <c r="F36" s="129"/>
      <c r="G36" s="129"/>
      <c r="H36" s="129"/>
      <c r="I36" s="129"/>
      <c r="J36" s="129"/>
      <c r="K36" s="129"/>
      <c r="L36" s="129"/>
      <c r="M36" s="129"/>
      <c r="N36" s="129"/>
      <c r="O36" s="130"/>
    </row>
  </sheetData>
  <mergeCells count="86">
    <mergeCell ref="C7:D7"/>
    <mergeCell ref="E7:F7"/>
    <mergeCell ref="G7:O7"/>
    <mergeCell ref="N1:O1"/>
    <mergeCell ref="N2:O2"/>
    <mergeCell ref="E4:O4"/>
    <mergeCell ref="E5:O5"/>
    <mergeCell ref="C6:D6"/>
    <mergeCell ref="E6:O6"/>
    <mergeCell ref="C10:D10"/>
    <mergeCell ref="E10:F10"/>
    <mergeCell ref="G10:O10"/>
    <mergeCell ref="C8:D8"/>
    <mergeCell ref="E9:O9"/>
    <mergeCell ref="C9:D9"/>
    <mergeCell ref="E8:O8"/>
    <mergeCell ref="C18:D18"/>
    <mergeCell ref="E18:O18"/>
    <mergeCell ref="C15:D15"/>
    <mergeCell ref="C16:D16"/>
    <mergeCell ref="E16:F16"/>
    <mergeCell ref="G17:O17"/>
    <mergeCell ref="C17:D17"/>
    <mergeCell ref="E17:F17"/>
    <mergeCell ref="G16:O16"/>
    <mergeCell ref="E15:F15"/>
    <mergeCell ref="G15:O15"/>
    <mergeCell ref="C19:D19"/>
    <mergeCell ref="E19:O19"/>
    <mergeCell ref="C22:D22"/>
    <mergeCell ref="C23:D23"/>
    <mergeCell ref="C25:D25"/>
    <mergeCell ref="E25:F25"/>
    <mergeCell ref="G25:O25"/>
    <mergeCell ref="E22:F22"/>
    <mergeCell ref="G22:O22"/>
    <mergeCell ref="C11:D11"/>
    <mergeCell ref="E11:F11"/>
    <mergeCell ref="G11:O11"/>
    <mergeCell ref="E14:F14"/>
    <mergeCell ref="G14:O14"/>
    <mergeCell ref="C13:D13"/>
    <mergeCell ref="E13:F13"/>
    <mergeCell ref="G13:O13"/>
    <mergeCell ref="C12:D12"/>
    <mergeCell ref="E12:O12"/>
    <mergeCell ref="C14:D14"/>
    <mergeCell ref="E29:F29"/>
    <mergeCell ref="G29:O29"/>
    <mergeCell ref="C20:D20"/>
    <mergeCell ref="E20:F20"/>
    <mergeCell ref="G20:O20"/>
    <mergeCell ref="E26:O26"/>
    <mergeCell ref="C27:D27"/>
    <mergeCell ref="E27:O27"/>
    <mergeCell ref="E23:F23"/>
    <mergeCell ref="G23:O23"/>
    <mergeCell ref="C21:D21"/>
    <mergeCell ref="E21:F21"/>
    <mergeCell ref="G21:O21"/>
    <mergeCell ref="C26:D26"/>
    <mergeCell ref="C32:D32"/>
    <mergeCell ref="E32:F32"/>
    <mergeCell ref="G32:O32"/>
    <mergeCell ref="C24:D24"/>
    <mergeCell ref="E24:F24"/>
    <mergeCell ref="G24:O24"/>
    <mergeCell ref="C30:D30"/>
    <mergeCell ref="E30:F30"/>
    <mergeCell ref="G30:O30"/>
    <mergeCell ref="C31:D31"/>
    <mergeCell ref="E31:F31"/>
    <mergeCell ref="G31:O31"/>
    <mergeCell ref="C28:D28"/>
    <mergeCell ref="E28:F28"/>
    <mergeCell ref="G28:O28"/>
    <mergeCell ref="C29:D29"/>
    <mergeCell ref="C35:D35"/>
    <mergeCell ref="E35:O35"/>
    <mergeCell ref="C36:D36"/>
    <mergeCell ref="E36:O36"/>
    <mergeCell ref="C33:D33"/>
    <mergeCell ref="E33:F33"/>
    <mergeCell ref="G33:O33"/>
    <mergeCell ref="C34:D34"/>
    <mergeCell ref="E34:O34"/>
  </mergeCells>
  <printOptions gridLines="1"/>
  <pageMargins left="0.70866141732283472" right="0.70866141732283472" top="0.74803149606299213" bottom="0.74803149606299213" header="0.31496062992125984" footer="0.31496062992125984"/>
  <pageSetup orientation="landscape" r:id="rId1"/>
  <headerFooter>
    <oddHeader>&amp;LBreakaway Exploration Management&amp;CFX07-03 – 2018 Relog</oddHeader>
    <oddFooter>&amp;Rp. &amp;P/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D34E5-04D7-48D3-B23B-41D851FC1836}">
  <dimension ref="A1:Q252"/>
  <sheetViews>
    <sheetView workbookViewId="0">
      <selection activeCell="F17" sqref="F17"/>
    </sheetView>
  </sheetViews>
  <sheetFormatPr defaultRowHeight="18" x14ac:dyDescent="0.35"/>
  <cols>
    <col min="1" max="1" width="12.6640625" customWidth="1"/>
    <col min="2" max="2" width="14.88671875" style="19" bestFit="1" customWidth="1"/>
    <col min="3" max="3" width="11.5546875" style="44" customWidth="1"/>
    <col min="4" max="4" width="13.6640625" bestFit="1" customWidth="1"/>
    <col min="5" max="6" width="10.6640625" bestFit="1" customWidth="1"/>
    <col min="7" max="7" width="13.109375" bestFit="1" customWidth="1"/>
    <col min="8" max="8" width="10.6640625" style="50" bestFit="1" customWidth="1"/>
    <col min="9" max="9" width="43.109375" style="23" bestFit="1" customWidth="1"/>
  </cols>
  <sheetData>
    <row r="1" spans="1:17" s="45" customFormat="1" ht="44.25" customHeight="1" thickBot="1" x14ac:dyDescent="0.4">
      <c r="A1" s="16" t="s">
        <v>16</v>
      </c>
      <c r="B1" s="16" t="s">
        <v>17</v>
      </c>
      <c r="C1" s="16" t="s">
        <v>18</v>
      </c>
      <c r="D1" s="16" t="s">
        <v>19</v>
      </c>
      <c r="E1" s="16" t="s">
        <v>8</v>
      </c>
      <c r="F1" s="16" t="s">
        <v>9</v>
      </c>
      <c r="G1" s="17" t="s">
        <v>20</v>
      </c>
      <c r="H1" s="17" t="s">
        <v>21</v>
      </c>
      <c r="I1" s="17" t="s">
        <v>22</v>
      </c>
    </row>
    <row r="2" spans="1:17" s="21" customFormat="1" ht="21" customHeight="1" x14ac:dyDescent="0.4">
      <c r="A2" s="18" t="s">
        <v>0</v>
      </c>
      <c r="B2" s="19">
        <v>1478501</v>
      </c>
      <c r="C2" s="19" t="s">
        <v>23</v>
      </c>
      <c r="D2" s="20"/>
      <c r="E2" s="20">
        <v>6.1</v>
      </c>
      <c r="F2" s="20">
        <v>9.14</v>
      </c>
      <c r="G2" s="21">
        <f t="shared" ref="G2:G65" si="0">F2-E2</f>
        <v>3.0400000000000009</v>
      </c>
      <c r="H2" s="22">
        <v>1</v>
      </c>
      <c r="I2" s="23" t="s">
        <v>50</v>
      </c>
      <c r="K2" s="20"/>
      <c r="L2" s="20"/>
      <c r="M2" s="46"/>
      <c r="O2" s="20"/>
      <c r="P2" s="20"/>
      <c r="Q2" s="47"/>
    </row>
    <row r="3" spans="1:17" s="21" customFormat="1" ht="21" customHeight="1" x14ac:dyDescent="0.4">
      <c r="A3" s="19" t="s">
        <v>0</v>
      </c>
      <c r="B3" s="19">
        <v>1478502</v>
      </c>
      <c r="C3" s="19" t="s">
        <v>23</v>
      </c>
      <c r="D3" s="20"/>
      <c r="E3" s="20">
        <v>9.14</v>
      </c>
      <c r="F3" s="20">
        <v>10.7</v>
      </c>
      <c r="G3" s="21">
        <f t="shared" si="0"/>
        <v>1.5599999999999987</v>
      </c>
      <c r="H3" s="24"/>
      <c r="I3" s="23" t="s">
        <v>51</v>
      </c>
      <c r="K3" s="20"/>
      <c r="L3" s="20"/>
      <c r="M3" s="48"/>
      <c r="O3" s="20"/>
      <c r="P3" s="20"/>
      <c r="Q3" s="47"/>
    </row>
    <row r="4" spans="1:17" s="21" customFormat="1" ht="21" customHeight="1" x14ac:dyDescent="0.4">
      <c r="A4" s="19" t="s">
        <v>0</v>
      </c>
      <c r="B4" s="19">
        <v>1478503</v>
      </c>
      <c r="C4" s="19" t="s">
        <v>23</v>
      </c>
      <c r="D4" s="20"/>
      <c r="E4" s="20">
        <v>10.7</v>
      </c>
      <c r="F4" s="20">
        <v>12.2</v>
      </c>
      <c r="G4" s="21">
        <f t="shared" si="0"/>
        <v>1.5</v>
      </c>
      <c r="H4" s="24"/>
      <c r="I4" s="23" t="s">
        <v>51</v>
      </c>
      <c r="K4" s="20"/>
      <c r="L4" s="20"/>
      <c r="M4" s="48"/>
      <c r="O4" s="20"/>
      <c r="P4" s="20"/>
      <c r="Q4" s="47"/>
    </row>
    <row r="5" spans="1:17" s="21" customFormat="1" ht="21" customHeight="1" x14ac:dyDescent="0.4">
      <c r="A5" s="19" t="s">
        <v>0</v>
      </c>
      <c r="B5" s="19">
        <v>1478504</v>
      </c>
      <c r="C5" s="19" t="s">
        <v>23</v>
      </c>
      <c r="D5" s="20"/>
      <c r="E5" s="20">
        <v>12.2</v>
      </c>
      <c r="F5" s="20">
        <v>13.2</v>
      </c>
      <c r="G5" s="21">
        <f t="shared" si="0"/>
        <v>1</v>
      </c>
      <c r="H5" s="24"/>
      <c r="I5" s="23"/>
      <c r="K5" s="20"/>
      <c r="L5" s="20"/>
      <c r="M5" s="48"/>
      <c r="O5" s="20"/>
      <c r="P5" s="20"/>
      <c r="Q5" s="47"/>
    </row>
    <row r="6" spans="1:17" s="21" customFormat="1" ht="21" customHeight="1" x14ac:dyDescent="0.4">
      <c r="A6" s="19" t="s">
        <v>0</v>
      </c>
      <c r="B6" s="19">
        <v>1478505</v>
      </c>
      <c r="C6" s="19" t="s">
        <v>23</v>
      </c>
      <c r="D6" s="20"/>
      <c r="E6" s="20">
        <v>13.2</v>
      </c>
      <c r="F6" s="20">
        <v>14.2</v>
      </c>
      <c r="G6" s="21">
        <f t="shared" si="0"/>
        <v>1</v>
      </c>
      <c r="H6" s="24"/>
      <c r="I6" s="23"/>
      <c r="K6" s="20"/>
      <c r="L6" s="20"/>
      <c r="M6" s="48"/>
      <c r="O6" s="20"/>
      <c r="P6" s="20"/>
      <c r="Q6" s="47"/>
    </row>
    <row r="7" spans="1:17" s="21" customFormat="1" ht="21" customHeight="1" x14ac:dyDescent="0.4">
      <c r="A7" s="19" t="s">
        <v>0</v>
      </c>
      <c r="B7" s="19">
        <v>1478506</v>
      </c>
      <c r="C7" s="19" t="s">
        <v>23</v>
      </c>
      <c r="D7" s="20"/>
      <c r="E7" s="20">
        <v>14.2</v>
      </c>
      <c r="F7" s="20">
        <v>15.24</v>
      </c>
      <c r="G7" s="21">
        <f t="shared" si="0"/>
        <v>1.0400000000000009</v>
      </c>
      <c r="H7" s="24"/>
      <c r="I7" s="23"/>
      <c r="K7" s="20"/>
      <c r="L7" s="20"/>
      <c r="M7" s="48"/>
      <c r="O7" s="20"/>
      <c r="P7" s="20"/>
      <c r="Q7" s="47"/>
    </row>
    <row r="8" spans="1:17" s="21" customFormat="1" ht="21" customHeight="1" x14ac:dyDescent="0.4">
      <c r="A8" s="19" t="s">
        <v>0</v>
      </c>
      <c r="B8" s="25">
        <v>1478507</v>
      </c>
      <c r="C8" s="26" t="s">
        <v>24</v>
      </c>
      <c r="D8" s="27" t="s">
        <v>25</v>
      </c>
      <c r="E8" s="27">
        <v>14.2</v>
      </c>
      <c r="F8" s="27">
        <v>15.24</v>
      </c>
      <c r="G8" s="21">
        <f t="shared" si="0"/>
        <v>1.0400000000000009</v>
      </c>
      <c r="H8" s="24"/>
      <c r="I8" s="23"/>
      <c r="K8" s="20"/>
      <c r="L8" s="20"/>
      <c r="M8" s="48"/>
      <c r="O8" s="20"/>
      <c r="P8" s="20"/>
      <c r="Q8" s="47"/>
    </row>
    <row r="9" spans="1:17" s="21" customFormat="1" ht="21" customHeight="1" x14ac:dyDescent="0.4">
      <c r="A9" s="19" t="s">
        <v>0</v>
      </c>
      <c r="B9" s="19">
        <v>1478508</v>
      </c>
      <c r="C9" s="19" t="s">
        <v>23</v>
      </c>
      <c r="D9" s="20"/>
      <c r="E9" s="20">
        <v>15.24</v>
      </c>
      <c r="F9" s="20">
        <v>18.3</v>
      </c>
      <c r="G9" s="21">
        <f t="shared" si="0"/>
        <v>3.0600000000000005</v>
      </c>
      <c r="H9" s="24"/>
      <c r="I9" s="23" t="s">
        <v>52</v>
      </c>
      <c r="K9" s="20"/>
      <c r="L9" s="20"/>
      <c r="M9" s="48"/>
      <c r="O9" s="20"/>
      <c r="P9" s="20"/>
      <c r="Q9" s="47"/>
    </row>
    <row r="10" spans="1:17" s="21" customFormat="1" ht="21" customHeight="1" x14ac:dyDescent="0.4">
      <c r="A10" s="19" t="s">
        <v>0</v>
      </c>
      <c r="B10" s="19">
        <v>1478509</v>
      </c>
      <c r="C10" s="19" t="s">
        <v>23</v>
      </c>
      <c r="D10" s="20"/>
      <c r="E10" s="20">
        <v>18.3</v>
      </c>
      <c r="F10" s="20">
        <v>19.3</v>
      </c>
      <c r="G10" s="21">
        <f t="shared" si="0"/>
        <v>1</v>
      </c>
      <c r="H10" s="24"/>
      <c r="I10" s="23" t="s">
        <v>53</v>
      </c>
      <c r="K10" s="20"/>
      <c r="L10" s="20"/>
      <c r="M10" s="48"/>
      <c r="O10" s="20"/>
      <c r="P10" s="20"/>
      <c r="Q10" s="47"/>
    </row>
    <row r="11" spans="1:17" s="21" customFormat="1" ht="21" customHeight="1" thickBot="1" x14ac:dyDescent="0.45">
      <c r="A11" s="19" t="s">
        <v>0</v>
      </c>
      <c r="B11" s="19">
        <v>1478510</v>
      </c>
      <c r="C11" s="19" t="s">
        <v>23</v>
      </c>
      <c r="D11" s="20"/>
      <c r="E11" s="20">
        <v>19.3</v>
      </c>
      <c r="F11" s="20">
        <v>20.3</v>
      </c>
      <c r="G11" s="21">
        <f t="shared" si="0"/>
        <v>1</v>
      </c>
      <c r="H11" s="28"/>
      <c r="I11" s="23"/>
      <c r="K11" s="20"/>
      <c r="L11" s="20"/>
      <c r="M11" s="48"/>
      <c r="O11" s="20"/>
      <c r="P11" s="20"/>
      <c r="Q11" s="47"/>
    </row>
    <row r="12" spans="1:17" s="21" customFormat="1" ht="21" customHeight="1" x14ac:dyDescent="0.4">
      <c r="A12" s="19" t="s">
        <v>0</v>
      </c>
      <c r="B12" s="19">
        <v>1478511</v>
      </c>
      <c r="C12" s="19" t="s">
        <v>23</v>
      </c>
      <c r="D12" s="20"/>
      <c r="E12" s="20">
        <v>20.3</v>
      </c>
      <c r="F12" s="20">
        <v>21.34</v>
      </c>
      <c r="G12" s="21">
        <f t="shared" si="0"/>
        <v>1.0399999999999991</v>
      </c>
      <c r="H12" s="22">
        <v>2</v>
      </c>
      <c r="I12" s="23"/>
      <c r="K12" s="20"/>
      <c r="L12" s="20"/>
      <c r="M12" s="48"/>
      <c r="O12" s="20"/>
      <c r="P12" s="20"/>
      <c r="Q12" s="47"/>
    </row>
    <row r="13" spans="1:17" s="21" customFormat="1" ht="21" customHeight="1" x14ac:dyDescent="0.4">
      <c r="A13" s="19" t="s">
        <v>0</v>
      </c>
      <c r="B13" s="19">
        <v>1478512</v>
      </c>
      <c r="C13" s="19" t="s">
        <v>23</v>
      </c>
      <c r="D13" s="20"/>
      <c r="E13" s="20">
        <v>21.34</v>
      </c>
      <c r="F13" s="20">
        <v>22.4</v>
      </c>
      <c r="G13" s="21">
        <f t="shared" si="0"/>
        <v>1.0599999999999987</v>
      </c>
      <c r="H13" s="24"/>
      <c r="I13" s="23"/>
      <c r="K13" s="20"/>
      <c r="L13" s="20"/>
      <c r="M13" s="48"/>
      <c r="O13" s="20"/>
      <c r="P13" s="20"/>
      <c r="Q13" s="47"/>
    </row>
    <row r="14" spans="1:17" s="21" customFormat="1" ht="21" customHeight="1" x14ac:dyDescent="0.4">
      <c r="A14" s="19" t="s">
        <v>0</v>
      </c>
      <c r="B14" s="19">
        <v>1478513</v>
      </c>
      <c r="C14" s="19" t="s">
        <v>23</v>
      </c>
      <c r="D14" s="20"/>
      <c r="E14" s="20">
        <v>22.4</v>
      </c>
      <c r="F14" s="20">
        <v>23.4</v>
      </c>
      <c r="G14" s="21">
        <f t="shared" si="0"/>
        <v>1</v>
      </c>
      <c r="H14" s="24"/>
      <c r="I14" s="23"/>
      <c r="K14" s="20"/>
      <c r="L14" s="20"/>
      <c r="M14" s="48"/>
      <c r="O14" s="20"/>
      <c r="P14" s="20"/>
      <c r="Q14" s="47"/>
    </row>
    <row r="15" spans="1:17" s="21" customFormat="1" ht="21" customHeight="1" x14ac:dyDescent="0.4">
      <c r="A15" s="19" t="s">
        <v>0</v>
      </c>
      <c r="B15" s="19">
        <v>1478514</v>
      </c>
      <c r="C15" s="19" t="s">
        <v>23</v>
      </c>
      <c r="D15" s="20"/>
      <c r="E15" s="20">
        <v>23.4</v>
      </c>
      <c r="F15" s="29">
        <v>24.4</v>
      </c>
      <c r="G15" s="21">
        <f t="shared" si="0"/>
        <v>1</v>
      </c>
      <c r="H15" s="30"/>
      <c r="I15" s="23"/>
      <c r="M15" s="49"/>
      <c r="Q15" s="48"/>
    </row>
    <row r="16" spans="1:17" s="21" customFormat="1" ht="21" customHeight="1" x14ac:dyDescent="0.4">
      <c r="A16" s="19" t="s">
        <v>0</v>
      </c>
      <c r="B16" s="25">
        <v>1478515</v>
      </c>
      <c r="C16" s="26" t="s">
        <v>26</v>
      </c>
      <c r="D16" s="27"/>
      <c r="E16" s="27">
        <v>23.4</v>
      </c>
      <c r="F16" s="27">
        <v>24.4</v>
      </c>
      <c r="G16" s="21">
        <f t="shared" si="0"/>
        <v>1</v>
      </c>
      <c r="H16" s="24"/>
      <c r="I16" s="23"/>
      <c r="M16" s="48"/>
      <c r="Q16" s="48"/>
    </row>
    <row r="17" spans="1:17" s="21" customFormat="1" ht="21" customHeight="1" x14ac:dyDescent="0.4">
      <c r="A17" s="19" t="s">
        <v>0</v>
      </c>
      <c r="B17" s="19">
        <v>1478516</v>
      </c>
      <c r="C17" s="19" t="s">
        <v>23</v>
      </c>
      <c r="D17" s="20"/>
      <c r="E17" s="20">
        <v>24.4</v>
      </c>
      <c r="F17" s="29">
        <v>25.4</v>
      </c>
      <c r="G17" s="21">
        <f t="shared" si="0"/>
        <v>1</v>
      </c>
      <c r="H17" s="30"/>
      <c r="I17" s="23"/>
      <c r="M17" s="48"/>
      <c r="Q17" s="48"/>
    </row>
    <row r="18" spans="1:17" s="21" customFormat="1" ht="21" customHeight="1" x14ac:dyDescent="0.4">
      <c r="A18" s="19" t="s">
        <v>0</v>
      </c>
      <c r="B18" s="19">
        <v>1478517</v>
      </c>
      <c r="C18" s="19" t="s">
        <v>23</v>
      </c>
      <c r="D18" s="20"/>
      <c r="E18" s="20">
        <v>25.4</v>
      </c>
      <c r="F18" s="29">
        <v>26.4</v>
      </c>
      <c r="G18" s="21">
        <f t="shared" si="0"/>
        <v>1</v>
      </c>
      <c r="H18" s="31"/>
      <c r="I18" s="23"/>
      <c r="M18" s="48"/>
      <c r="Q18" s="48"/>
    </row>
    <row r="19" spans="1:17" s="21" customFormat="1" ht="21" customHeight="1" x14ac:dyDescent="0.4">
      <c r="A19" s="19" t="s">
        <v>0</v>
      </c>
      <c r="B19" s="19">
        <v>1478518</v>
      </c>
      <c r="C19" s="19" t="s">
        <v>23</v>
      </c>
      <c r="D19" s="20"/>
      <c r="E19" s="20">
        <v>26.4</v>
      </c>
      <c r="F19" s="32">
        <v>27.4</v>
      </c>
      <c r="G19" s="21">
        <f t="shared" si="0"/>
        <v>1</v>
      </c>
      <c r="H19" s="33"/>
      <c r="I19" s="23"/>
      <c r="M19" s="48"/>
      <c r="Q19" s="48"/>
    </row>
    <row r="20" spans="1:17" s="21" customFormat="1" ht="21" customHeight="1" x14ac:dyDescent="0.4">
      <c r="A20" s="19" t="s">
        <v>0</v>
      </c>
      <c r="B20" s="19">
        <v>1478519</v>
      </c>
      <c r="C20" s="19" t="s">
        <v>23</v>
      </c>
      <c r="D20" s="20"/>
      <c r="E20" s="20">
        <v>27.4</v>
      </c>
      <c r="F20" s="21">
        <v>28.5</v>
      </c>
      <c r="G20" s="21">
        <f t="shared" si="0"/>
        <v>1.1000000000000014</v>
      </c>
      <c r="H20" s="24"/>
      <c r="I20" s="23"/>
      <c r="M20" s="48"/>
      <c r="Q20" s="48"/>
    </row>
    <row r="21" spans="1:17" s="21" customFormat="1" ht="21" customHeight="1" thickBot="1" x14ac:dyDescent="0.45">
      <c r="A21" s="19" t="s">
        <v>0</v>
      </c>
      <c r="B21" s="19">
        <v>1478520</v>
      </c>
      <c r="C21" s="19" t="s">
        <v>23</v>
      </c>
      <c r="D21" s="20"/>
      <c r="E21" s="20">
        <v>28.5</v>
      </c>
      <c r="F21" s="21">
        <v>29.5</v>
      </c>
      <c r="G21" s="21">
        <f t="shared" si="0"/>
        <v>1</v>
      </c>
      <c r="H21" s="28"/>
      <c r="I21" s="23"/>
      <c r="M21" s="48"/>
      <c r="Q21" s="48"/>
    </row>
    <row r="22" spans="1:17" s="21" customFormat="1" ht="21" customHeight="1" x14ac:dyDescent="0.4">
      <c r="A22" s="19" t="s">
        <v>0</v>
      </c>
      <c r="B22" s="19">
        <v>1478521</v>
      </c>
      <c r="C22" s="19" t="s">
        <v>23</v>
      </c>
      <c r="D22" s="20"/>
      <c r="E22" s="20">
        <v>29.5</v>
      </c>
      <c r="F22" s="21">
        <v>30.5</v>
      </c>
      <c r="G22" s="21">
        <f t="shared" si="0"/>
        <v>1</v>
      </c>
      <c r="H22" s="22">
        <v>3</v>
      </c>
      <c r="I22" s="23"/>
      <c r="M22" s="48"/>
      <c r="Q22" s="48"/>
    </row>
    <row r="23" spans="1:17" s="21" customFormat="1" ht="21" customHeight="1" x14ac:dyDescent="0.4">
      <c r="A23" s="19" t="s">
        <v>0</v>
      </c>
      <c r="B23" s="19">
        <v>1478522</v>
      </c>
      <c r="C23" s="19" t="s">
        <v>23</v>
      </c>
      <c r="D23" s="20"/>
      <c r="E23" s="20">
        <v>30.5</v>
      </c>
      <c r="F23" s="21">
        <v>31.5</v>
      </c>
      <c r="G23" s="21">
        <f t="shared" si="0"/>
        <v>1</v>
      </c>
      <c r="H23" s="24"/>
      <c r="I23" s="23"/>
      <c r="M23" s="48"/>
      <c r="Q23" s="48"/>
    </row>
    <row r="24" spans="1:17" s="21" customFormat="1" ht="21" customHeight="1" x14ac:dyDescent="0.4">
      <c r="A24" s="19" t="s">
        <v>0</v>
      </c>
      <c r="B24" s="19">
        <v>1478523</v>
      </c>
      <c r="C24" s="19" t="s">
        <v>23</v>
      </c>
      <c r="D24" s="20"/>
      <c r="E24" s="20">
        <v>31.5</v>
      </c>
      <c r="F24" s="21">
        <v>32.5</v>
      </c>
      <c r="G24" s="21">
        <f t="shared" si="0"/>
        <v>1</v>
      </c>
      <c r="H24" s="24"/>
      <c r="I24" s="23"/>
      <c r="M24" s="47"/>
      <c r="Q24" s="48"/>
    </row>
    <row r="25" spans="1:17" s="21" customFormat="1" ht="21" customHeight="1" x14ac:dyDescent="0.4">
      <c r="A25" s="19" t="s">
        <v>0</v>
      </c>
      <c r="B25" s="19">
        <v>1478524</v>
      </c>
      <c r="C25" s="19" t="s">
        <v>23</v>
      </c>
      <c r="D25" s="20"/>
      <c r="E25" s="20">
        <v>32.5</v>
      </c>
      <c r="F25" s="21">
        <v>33.5</v>
      </c>
      <c r="G25" s="21">
        <f t="shared" si="0"/>
        <v>1</v>
      </c>
      <c r="H25" s="24"/>
      <c r="I25" s="23"/>
      <c r="M25" s="47"/>
      <c r="Q25" s="48"/>
    </row>
    <row r="26" spans="1:17" s="21" customFormat="1" ht="21" customHeight="1" x14ac:dyDescent="0.4">
      <c r="A26" s="19" t="s">
        <v>0</v>
      </c>
      <c r="B26" s="19">
        <v>1478525</v>
      </c>
      <c r="C26" s="19" t="s">
        <v>23</v>
      </c>
      <c r="D26" s="20"/>
      <c r="E26" s="20">
        <v>33.5</v>
      </c>
      <c r="F26" s="21">
        <v>34.5</v>
      </c>
      <c r="G26" s="21">
        <f t="shared" si="0"/>
        <v>1</v>
      </c>
      <c r="H26" s="24"/>
      <c r="I26" s="23"/>
      <c r="M26" s="48"/>
      <c r="Q26" s="48"/>
    </row>
    <row r="27" spans="1:17" s="21" customFormat="1" ht="21" customHeight="1" x14ac:dyDescent="0.4">
      <c r="A27" s="19" t="s">
        <v>0</v>
      </c>
      <c r="B27" s="19">
        <v>1478526</v>
      </c>
      <c r="C27" s="19" t="s">
        <v>23</v>
      </c>
      <c r="D27" s="20"/>
      <c r="E27" s="20">
        <v>34.5</v>
      </c>
      <c r="F27" s="21">
        <v>35.5</v>
      </c>
      <c r="G27" s="21">
        <f t="shared" si="0"/>
        <v>1</v>
      </c>
      <c r="H27" s="24"/>
      <c r="I27" s="23"/>
      <c r="M27" s="48"/>
      <c r="Q27" s="48"/>
    </row>
    <row r="28" spans="1:17" s="21" customFormat="1" ht="21" customHeight="1" x14ac:dyDescent="0.4">
      <c r="A28" s="19" t="s">
        <v>0</v>
      </c>
      <c r="B28" s="19">
        <v>1478527</v>
      </c>
      <c r="C28" s="19" t="s">
        <v>23</v>
      </c>
      <c r="D28" s="20"/>
      <c r="E28" s="20">
        <v>35.5</v>
      </c>
      <c r="F28" s="21">
        <v>36.299999999999997</v>
      </c>
      <c r="G28" s="21">
        <f t="shared" si="0"/>
        <v>0.79999999999999716</v>
      </c>
      <c r="H28" s="24"/>
      <c r="I28" s="23"/>
      <c r="M28" s="48"/>
      <c r="Q28" s="48"/>
    </row>
    <row r="29" spans="1:17" s="21" customFormat="1" ht="21" customHeight="1" x14ac:dyDescent="0.4">
      <c r="A29" s="19" t="s">
        <v>0</v>
      </c>
      <c r="B29" s="19">
        <v>1478528</v>
      </c>
      <c r="C29" s="19" t="s">
        <v>23</v>
      </c>
      <c r="D29" s="20"/>
      <c r="E29" s="20">
        <v>36.299999999999997</v>
      </c>
      <c r="F29" s="21">
        <v>37.4</v>
      </c>
      <c r="G29" s="21">
        <f t="shared" si="0"/>
        <v>1.1000000000000014</v>
      </c>
      <c r="H29" s="24"/>
      <c r="I29" s="23"/>
      <c r="M29" s="48"/>
      <c r="Q29" s="48"/>
    </row>
    <row r="30" spans="1:17" s="21" customFormat="1" ht="21" customHeight="1" x14ac:dyDescent="0.4">
      <c r="A30" s="19" t="s">
        <v>0</v>
      </c>
      <c r="B30" s="19">
        <v>1478529</v>
      </c>
      <c r="C30" s="19" t="s">
        <v>23</v>
      </c>
      <c r="D30" s="20"/>
      <c r="E30" s="20">
        <v>37.4</v>
      </c>
      <c r="F30" s="21">
        <v>38.5</v>
      </c>
      <c r="G30" s="21">
        <f t="shared" si="0"/>
        <v>1.1000000000000014</v>
      </c>
      <c r="H30" s="24"/>
      <c r="I30" s="23"/>
      <c r="M30" s="48"/>
      <c r="Q30" s="48"/>
    </row>
    <row r="31" spans="1:17" s="21" customFormat="1" ht="21" customHeight="1" thickBot="1" x14ac:dyDescent="0.45">
      <c r="A31" s="19" t="s">
        <v>0</v>
      </c>
      <c r="B31" s="19">
        <v>1478530</v>
      </c>
      <c r="C31" s="19" t="s">
        <v>23</v>
      </c>
      <c r="D31" s="20"/>
      <c r="E31" s="20">
        <v>38.5</v>
      </c>
      <c r="F31" s="21">
        <v>39.6</v>
      </c>
      <c r="G31" s="21">
        <f t="shared" si="0"/>
        <v>1.1000000000000014</v>
      </c>
      <c r="H31" s="28"/>
      <c r="I31" s="23"/>
      <c r="M31" s="48"/>
      <c r="Q31" s="48"/>
    </row>
    <row r="32" spans="1:17" s="21" customFormat="1" ht="21" customHeight="1" x14ac:dyDescent="0.4">
      <c r="A32" s="19" t="s">
        <v>0</v>
      </c>
      <c r="B32" s="19">
        <v>1478531</v>
      </c>
      <c r="C32" s="19" t="s">
        <v>23</v>
      </c>
      <c r="D32" s="20"/>
      <c r="E32" s="20">
        <v>39.6</v>
      </c>
      <c r="F32" s="21">
        <v>40.700000000000003</v>
      </c>
      <c r="G32" s="21">
        <f t="shared" si="0"/>
        <v>1.1000000000000014</v>
      </c>
      <c r="H32" s="22">
        <v>4</v>
      </c>
      <c r="I32" s="23"/>
      <c r="M32" s="48"/>
      <c r="Q32" s="48"/>
    </row>
    <row r="33" spans="1:17" s="21" customFormat="1" ht="21" customHeight="1" x14ac:dyDescent="0.4">
      <c r="A33" s="19" t="s">
        <v>0</v>
      </c>
      <c r="B33" s="19">
        <v>1478532</v>
      </c>
      <c r="C33" s="19" t="s">
        <v>23</v>
      </c>
      <c r="D33" s="20"/>
      <c r="E33" s="20">
        <v>40.700000000000003</v>
      </c>
      <c r="F33" s="21">
        <v>41.7</v>
      </c>
      <c r="G33" s="21">
        <f t="shared" si="0"/>
        <v>1</v>
      </c>
      <c r="H33" s="24"/>
      <c r="I33" s="23"/>
      <c r="M33" s="48"/>
      <c r="Q33" s="48"/>
    </row>
    <row r="34" spans="1:17" s="21" customFormat="1" ht="21" customHeight="1" x14ac:dyDescent="0.4">
      <c r="A34" s="19" t="s">
        <v>0</v>
      </c>
      <c r="B34" s="25">
        <v>1478533</v>
      </c>
      <c r="C34" s="26" t="s">
        <v>27</v>
      </c>
      <c r="D34" s="27"/>
      <c r="E34" s="27">
        <v>40.700000000000003</v>
      </c>
      <c r="F34" s="34">
        <v>41.7</v>
      </c>
      <c r="G34" s="21">
        <f t="shared" si="0"/>
        <v>1</v>
      </c>
      <c r="H34" s="24"/>
      <c r="I34" s="23"/>
      <c r="M34" s="48"/>
      <c r="Q34" s="48"/>
    </row>
    <row r="35" spans="1:17" s="21" customFormat="1" ht="21" customHeight="1" x14ac:dyDescent="0.4">
      <c r="A35" s="19" t="s">
        <v>0</v>
      </c>
      <c r="B35" s="19">
        <v>1478534</v>
      </c>
      <c r="C35" s="19" t="s">
        <v>23</v>
      </c>
      <c r="D35" s="20"/>
      <c r="E35" s="20">
        <v>41.7</v>
      </c>
      <c r="F35" s="21">
        <v>42.7</v>
      </c>
      <c r="G35" s="21">
        <f t="shared" si="0"/>
        <v>1</v>
      </c>
      <c r="H35" s="24"/>
      <c r="I35" s="23"/>
      <c r="M35" s="48"/>
      <c r="Q35" s="48"/>
    </row>
    <row r="36" spans="1:17" s="21" customFormat="1" ht="21" customHeight="1" x14ac:dyDescent="0.4">
      <c r="A36" s="19" t="s">
        <v>0</v>
      </c>
      <c r="B36" s="19">
        <v>1478535</v>
      </c>
      <c r="C36" s="19" t="s">
        <v>23</v>
      </c>
      <c r="D36" s="20"/>
      <c r="E36" s="20">
        <v>42.7</v>
      </c>
      <c r="F36" s="21">
        <v>43.7</v>
      </c>
      <c r="G36" s="21">
        <f t="shared" si="0"/>
        <v>1</v>
      </c>
      <c r="H36" s="24"/>
      <c r="I36" s="23"/>
      <c r="M36" s="48"/>
      <c r="Q36" s="48"/>
    </row>
    <row r="37" spans="1:17" s="21" customFormat="1" ht="21" customHeight="1" x14ac:dyDescent="0.4">
      <c r="A37" s="19" t="s">
        <v>0</v>
      </c>
      <c r="B37" s="19">
        <v>1478536</v>
      </c>
      <c r="C37" s="19" t="s">
        <v>28</v>
      </c>
      <c r="D37" s="20"/>
      <c r="E37" s="20">
        <v>43.7</v>
      </c>
      <c r="F37" s="21">
        <v>44.7</v>
      </c>
      <c r="G37" s="21">
        <f t="shared" si="0"/>
        <v>1</v>
      </c>
      <c r="H37" s="24"/>
      <c r="I37" s="23"/>
      <c r="M37" s="48"/>
      <c r="Q37" s="48"/>
    </row>
    <row r="38" spans="1:17" ht="21" x14ac:dyDescent="0.4">
      <c r="A38" s="19" t="s">
        <v>0</v>
      </c>
      <c r="B38" s="19">
        <v>1478537</v>
      </c>
      <c r="C38" s="19" t="s">
        <v>23</v>
      </c>
      <c r="E38" s="20">
        <v>44.7</v>
      </c>
      <c r="F38" s="32">
        <v>45.7</v>
      </c>
      <c r="G38" s="21">
        <f t="shared" si="0"/>
        <v>1</v>
      </c>
      <c r="H38" s="24"/>
    </row>
    <row r="39" spans="1:17" ht="21" x14ac:dyDescent="0.4">
      <c r="A39" s="19" t="s">
        <v>0</v>
      </c>
      <c r="B39" s="19">
        <v>1478538</v>
      </c>
      <c r="C39" s="19" t="s">
        <v>23</v>
      </c>
      <c r="E39" s="20">
        <v>45.7</v>
      </c>
      <c r="F39" s="32">
        <v>46.7</v>
      </c>
      <c r="G39" s="21">
        <f t="shared" si="0"/>
        <v>1</v>
      </c>
      <c r="H39" s="24"/>
    </row>
    <row r="40" spans="1:17" ht="21" x14ac:dyDescent="0.4">
      <c r="A40" s="19" t="s">
        <v>0</v>
      </c>
      <c r="B40" s="19">
        <v>1478539</v>
      </c>
      <c r="C40" s="19" t="s">
        <v>23</v>
      </c>
      <c r="E40" s="20">
        <v>46.7</v>
      </c>
      <c r="F40" s="32">
        <v>47.7</v>
      </c>
      <c r="G40" s="21">
        <f t="shared" si="0"/>
        <v>1</v>
      </c>
      <c r="H40" s="24"/>
    </row>
    <row r="41" spans="1:17" ht="21.6" thickBot="1" x14ac:dyDescent="0.45">
      <c r="A41" s="19" t="s">
        <v>0</v>
      </c>
      <c r="B41" s="19">
        <v>1478540</v>
      </c>
      <c r="C41" s="19" t="s">
        <v>23</v>
      </c>
      <c r="E41" s="20">
        <v>47.7</v>
      </c>
      <c r="F41" s="32">
        <v>48.8</v>
      </c>
      <c r="G41" s="21">
        <f t="shared" si="0"/>
        <v>1.0999999999999943</v>
      </c>
      <c r="H41" s="28"/>
    </row>
    <row r="42" spans="1:17" ht="21" x14ac:dyDescent="0.4">
      <c r="A42" s="19" t="s">
        <v>0</v>
      </c>
      <c r="B42" s="19">
        <v>1478541</v>
      </c>
      <c r="C42" s="19" t="s">
        <v>23</v>
      </c>
      <c r="E42" s="20">
        <v>48.8</v>
      </c>
      <c r="F42" s="32">
        <v>49.8</v>
      </c>
      <c r="G42" s="21">
        <f t="shared" si="0"/>
        <v>1</v>
      </c>
      <c r="H42" s="22">
        <v>5</v>
      </c>
    </row>
    <row r="43" spans="1:17" ht="21" x14ac:dyDescent="0.4">
      <c r="A43" s="19" t="s">
        <v>0</v>
      </c>
      <c r="B43" s="19">
        <v>1478542</v>
      </c>
      <c r="C43" s="19" t="s">
        <v>23</v>
      </c>
      <c r="E43" s="20">
        <v>49.8</v>
      </c>
      <c r="F43" s="32">
        <v>50.8</v>
      </c>
      <c r="G43" s="21">
        <f t="shared" si="0"/>
        <v>1</v>
      </c>
      <c r="H43" s="24"/>
    </row>
    <row r="44" spans="1:17" ht="21" x14ac:dyDescent="0.4">
      <c r="A44" s="19" t="s">
        <v>0</v>
      </c>
      <c r="B44" s="25">
        <v>1478543</v>
      </c>
      <c r="C44" s="26" t="s">
        <v>24</v>
      </c>
      <c r="D44" s="27" t="s">
        <v>25</v>
      </c>
      <c r="E44" s="27">
        <v>49.8</v>
      </c>
      <c r="F44" s="34">
        <v>50.8</v>
      </c>
      <c r="G44" s="21">
        <f t="shared" si="0"/>
        <v>1</v>
      </c>
      <c r="H44" s="24"/>
    </row>
    <row r="45" spans="1:17" ht="21" x14ac:dyDescent="0.4">
      <c r="A45" s="19" t="s">
        <v>0</v>
      </c>
      <c r="B45" s="19">
        <v>1478544</v>
      </c>
      <c r="C45" s="19" t="s">
        <v>23</v>
      </c>
      <c r="E45" s="20">
        <v>50.8</v>
      </c>
      <c r="F45" s="32">
        <v>51.8</v>
      </c>
      <c r="G45" s="21">
        <f t="shared" si="0"/>
        <v>1</v>
      </c>
      <c r="H45" s="30"/>
    </row>
    <row r="46" spans="1:17" ht="21" x14ac:dyDescent="0.4">
      <c r="A46" s="19" t="s">
        <v>0</v>
      </c>
      <c r="B46" s="19">
        <v>1478545</v>
      </c>
      <c r="C46" s="19" t="s">
        <v>23</v>
      </c>
      <c r="E46" s="20">
        <v>51.8</v>
      </c>
      <c r="F46" s="32">
        <v>52.8</v>
      </c>
      <c r="G46" s="21">
        <f t="shared" si="0"/>
        <v>1</v>
      </c>
      <c r="H46" s="24"/>
    </row>
    <row r="47" spans="1:17" ht="21" x14ac:dyDescent="0.4">
      <c r="A47" s="19" t="s">
        <v>0</v>
      </c>
      <c r="B47" s="19">
        <v>1478546</v>
      </c>
      <c r="C47" s="19" t="s">
        <v>23</v>
      </c>
      <c r="E47" s="20">
        <v>52.8</v>
      </c>
      <c r="F47" s="32">
        <v>53.8</v>
      </c>
      <c r="G47" s="21">
        <f t="shared" si="0"/>
        <v>1</v>
      </c>
      <c r="H47" s="30"/>
    </row>
    <row r="48" spans="1:17" ht="21" x14ac:dyDescent="0.4">
      <c r="A48" s="19" t="s">
        <v>0</v>
      </c>
      <c r="B48" s="19">
        <v>1478547</v>
      </c>
      <c r="C48" s="19" t="s">
        <v>23</v>
      </c>
      <c r="E48" s="20">
        <v>53.8</v>
      </c>
      <c r="F48" s="32">
        <v>54.7</v>
      </c>
      <c r="G48" s="21">
        <f t="shared" si="0"/>
        <v>0.90000000000000568</v>
      </c>
      <c r="H48" s="31"/>
    </row>
    <row r="49" spans="1:9" ht="21" x14ac:dyDescent="0.4">
      <c r="A49" s="19" t="s">
        <v>0</v>
      </c>
      <c r="B49" s="19">
        <v>1478548</v>
      </c>
      <c r="C49" s="19" t="s">
        <v>23</v>
      </c>
      <c r="E49" s="20">
        <v>54.7</v>
      </c>
      <c r="F49" s="32">
        <v>55.8</v>
      </c>
      <c r="G49" s="21">
        <f t="shared" si="0"/>
        <v>1.0999999999999943</v>
      </c>
      <c r="H49" s="33"/>
    </row>
    <row r="50" spans="1:9" ht="21" x14ac:dyDescent="0.4">
      <c r="A50" s="19" t="s">
        <v>0</v>
      </c>
      <c r="B50" s="19">
        <v>1478549</v>
      </c>
      <c r="C50" s="19" t="s">
        <v>23</v>
      </c>
      <c r="E50" s="20">
        <v>55.8</v>
      </c>
      <c r="F50" s="32">
        <v>56.8</v>
      </c>
      <c r="G50" s="21">
        <f t="shared" si="0"/>
        <v>1</v>
      </c>
      <c r="H50" s="24"/>
    </row>
    <row r="51" spans="1:9" ht="21.6" thickBot="1" x14ac:dyDescent="0.45">
      <c r="A51" s="19" t="s">
        <v>0</v>
      </c>
      <c r="B51" s="19">
        <v>1478550</v>
      </c>
      <c r="C51" s="19" t="s">
        <v>23</v>
      </c>
      <c r="E51" s="20">
        <v>56.8</v>
      </c>
      <c r="F51" s="32">
        <v>57.9</v>
      </c>
      <c r="G51" s="21">
        <f t="shared" si="0"/>
        <v>1.1000000000000014</v>
      </c>
      <c r="H51" s="28"/>
    </row>
    <row r="52" spans="1:9" ht="21" x14ac:dyDescent="0.4">
      <c r="A52" s="19" t="s">
        <v>0</v>
      </c>
      <c r="B52" s="25">
        <v>1478551</v>
      </c>
      <c r="C52" s="26" t="s">
        <v>26</v>
      </c>
      <c r="D52" s="35"/>
      <c r="E52" s="27">
        <v>56.8</v>
      </c>
      <c r="F52" s="34">
        <v>57.9</v>
      </c>
      <c r="G52" s="21">
        <f t="shared" si="0"/>
        <v>1.1000000000000014</v>
      </c>
      <c r="H52" s="22">
        <v>6</v>
      </c>
    </row>
    <row r="53" spans="1:9" ht="21" x14ac:dyDescent="0.4">
      <c r="A53" s="19" t="s">
        <v>0</v>
      </c>
      <c r="B53" s="19">
        <v>1478552</v>
      </c>
      <c r="C53" s="19" t="s">
        <v>23</v>
      </c>
      <c r="E53" s="20">
        <v>57.9</v>
      </c>
      <c r="F53" s="32">
        <v>58.9</v>
      </c>
      <c r="G53" s="21">
        <f t="shared" si="0"/>
        <v>1</v>
      </c>
      <c r="H53" s="24"/>
    </row>
    <row r="54" spans="1:9" ht="21" x14ac:dyDescent="0.4">
      <c r="A54" s="19" t="s">
        <v>0</v>
      </c>
      <c r="B54" s="19">
        <v>1478553</v>
      </c>
      <c r="C54" s="19" t="s">
        <v>23</v>
      </c>
      <c r="E54" s="20">
        <v>58.9</v>
      </c>
      <c r="F54" s="32">
        <v>59.8</v>
      </c>
      <c r="G54" s="21">
        <f t="shared" si="0"/>
        <v>0.89999999999999858</v>
      </c>
      <c r="H54" s="24"/>
    </row>
    <row r="55" spans="1:9" ht="21" x14ac:dyDescent="0.4">
      <c r="A55" s="19" t="s">
        <v>0</v>
      </c>
      <c r="B55" s="19">
        <v>1478554</v>
      </c>
      <c r="C55" s="19" t="s">
        <v>23</v>
      </c>
      <c r="E55" s="20">
        <v>59.8</v>
      </c>
      <c r="F55" s="32">
        <v>60.96</v>
      </c>
      <c r="G55" s="21">
        <f t="shared" si="0"/>
        <v>1.1600000000000037</v>
      </c>
      <c r="H55" s="24"/>
    </row>
    <row r="56" spans="1:9" ht="21" x14ac:dyDescent="0.4">
      <c r="A56" s="19" t="s">
        <v>0</v>
      </c>
      <c r="B56" s="19">
        <v>1478555</v>
      </c>
      <c r="C56" s="19" t="s">
        <v>23</v>
      </c>
      <c r="E56" s="20">
        <v>60.96</v>
      </c>
      <c r="F56" s="32">
        <v>61.3</v>
      </c>
      <c r="G56" s="21">
        <f t="shared" si="0"/>
        <v>0.33999999999999631</v>
      </c>
      <c r="H56" s="24"/>
    </row>
    <row r="57" spans="1:9" ht="21" x14ac:dyDescent="0.4">
      <c r="A57" s="19" t="s">
        <v>0</v>
      </c>
      <c r="B57" s="19">
        <v>1478556</v>
      </c>
      <c r="C57" s="19" t="s">
        <v>23</v>
      </c>
      <c r="E57" s="20">
        <v>61.3</v>
      </c>
      <c r="F57" s="32">
        <v>62.1</v>
      </c>
      <c r="G57" s="21">
        <f t="shared" si="0"/>
        <v>0.80000000000000426</v>
      </c>
      <c r="H57" s="24"/>
    </row>
    <row r="58" spans="1:9" ht="21" x14ac:dyDescent="0.4">
      <c r="A58" s="19" t="s">
        <v>0</v>
      </c>
      <c r="B58" s="19">
        <v>1478557</v>
      </c>
      <c r="C58" s="19" t="s">
        <v>23</v>
      </c>
      <c r="E58" s="20">
        <v>62.1</v>
      </c>
      <c r="F58" s="32">
        <v>63.2</v>
      </c>
      <c r="G58" s="21">
        <f t="shared" si="0"/>
        <v>1.1000000000000014</v>
      </c>
      <c r="H58" s="24"/>
    </row>
    <row r="59" spans="1:9" ht="21" x14ac:dyDescent="0.4">
      <c r="A59" s="19" t="s">
        <v>0</v>
      </c>
      <c r="B59" s="19">
        <v>1478558</v>
      </c>
      <c r="C59" s="19" t="s">
        <v>23</v>
      </c>
      <c r="E59" s="20">
        <v>63.2</v>
      </c>
      <c r="F59" s="32">
        <v>64.3</v>
      </c>
      <c r="G59" s="21">
        <f t="shared" si="0"/>
        <v>1.0999999999999943</v>
      </c>
      <c r="H59" s="24"/>
    </row>
    <row r="60" spans="1:9" ht="21" x14ac:dyDescent="0.4">
      <c r="A60" s="19" t="s">
        <v>0</v>
      </c>
      <c r="B60" s="19">
        <v>1478559</v>
      </c>
      <c r="C60" s="19" t="s">
        <v>23</v>
      </c>
      <c r="E60" s="20">
        <v>64.3</v>
      </c>
      <c r="F60" s="32">
        <v>65.3</v>
      </c>
      <c r="G60" s="21">
        <f t="shared" si="0"/>
        <v>1</v>
      </c>
      <c r="H60" s="24"/>
    </row>
    <row r="61" spans="1:9" ht="21.6" thickBot="1" x14ac:dyDescent="0.45">
      <c r="A61" s="19" t="s">
        <v>0</v>
      </c>
      <c r="B61" s="19">
        <v>1478560</v>
      </c>
      <c r="C61" s="19" t="s">
        <v>23</v>
      </c>
      <c r="E61" s="20">
        <v>65.3</v>
      </c>
      <c r="F61" s="32">
        <v>66.3</v>
      </c>
      <c r="G61" s="21">
        <f t="shared" si="0"/>
        <v>1</v>
      </c>
      <c r="H61" s="28"/>
    </row>
    <row r="62" spans="1:9" ht="21" x14ac:dyDescent="0.4">
      <c r="A62" s="19" t="s">
        <v>0</v>
      </c>
      <c r="B62" s="19">
        <v>1478561</v>
      </c>
      <c r="C62" s="19" t="s">
        <v>23</v>
      </c>
      <c r="E62" s="20">
        <v>66.3</v>
      </c>
      <c r="F62" s="32">
        <v>67.3</v>
      </c>
      <c r="G62" s="21">
        <f t="shared" si="0"/>
        <v>1</v>
      </c>
      <c r="H62" s="22">
        <v>7</v>
      </c>
      <c r="I62" s="23" t="s">
        <v>29</v>
      </c>
    </row>
    <row r="63" spans="1:9" ht="21" x14ac:dyDescent="0.4">
      <c r="A63" s="19" t="s">
        <v>0</v>
      </c>
      <c r="B63" s="19">
        <v>1478562</v>
      </c>
      <c r="C63" s="19" t="s">
        <v>23</v>
      </c>
      <c r="E63" s="20">
        <v>67.3</v>
      </c>
      <c r="F63" s="32">
        <v>68.3</v>
      </c>
      <c r="G63" s="21">
        <f t="shared" si="0"/>
        <v>1</v>
      </c>
      <c r="H63" s="24"/>
      <c r="I63" s="23" t="s">
        <v>29</v>
      </c>
    </row>
    <row r="64" spans="1:9" ht="21" x14ac:dyDescent="0.4">
      <c r="A64" s="19" t="s">
        <v>0</v>
      </c>
      <c r="B64" s="19">
        <v>1478563</v>
      </c>
      <c r="C64" s="19" t="s">
        <v>23</v>
      </c>
      <c r="E64" s="20">
        <v>68.3</v>
      </c>
      <c r="F64" s="32">
        <v>68.5</v>
      </c>
      <c r="G64" s="21">
        <f t="shared" si="0"/>
        <v>0.20000000000000284</v>
      </c>
      <c r="H64" s="24"/>
      <c r="I64" s="23" t="s">
        <v>29</v>
      </c>
    </row>
    <row r="65" spans="1:17" ht="21" x14ac:dyDescent="0.4">
      <c r="A65" s="19" t="s">
        <v>0</v>
      </c>
      <c r="B65" s="19">
        <v>1478564</v>
      </c>
      <c r="C65" s="19" t="s">
        <v>23</v>
      </c>
      <c r="E65" s="20">
        <v>68.5</v>
      </c>
      <c r="F65" s="32">
        <v>69.5</v>
      </c>
      <c r="G65" s="21">
        <f t="shared" si="0"/>
        <v>1</v>
      </c>
      <c r="H65" s="24"/>
      <c r="I65" s="23" t="s">
        <v>29</v>
      </c>
    </row>
    <row r="66" spans="1:17" ht="21" x14ac:dyDescent="0.4">
      <c r="A66" s="19" t="s">
        <v>0</v>
      </c>
      <c r="B66" s="19">
        <v>1478565</v>
      </c>
      <c r="C66" s="19" t="s">
        <v>23</v>
      </c>
      <c r="E66" s="20">
        <v>69.5</v>
      </c>
      <c r="F66" s="32">
        <v>70.5</v>
      </c>
      <c r="G66" s="21">
        <f t="shared" ref="G66:G129" si="1">F66-E66</f>
        <v>1</v>
      </c>
      <c r="H66" s="24"/>
      <c r="I66" s="23" t="s">
        <v>29</v>
      </c>
    </row>
    <row r="67" spans="1:17" ht="21" x14ac:dyDescent="0.4">
      <c r="A67" s="19" t="s">
        <v>0</v>
      </c>
      <c r="B67" s="25">
        <v>1478566</v>
      </c>
      <c r="C67" s="36" t="s">
        <v>26</v>
      </c>
      <c r="D67" s="35"/>
      <c r="E67" s="27">
        <v>69.5</v>
      </c>
      <c r="F67" s="34">
        <v>70.5</v>
      </c>
      <c r="G67" s="21">
        <f t="shared" si="1"/>
        <v>1</v>
      </c>
      <c r="H67" s="24"/>
    </row>
    <row r="68" spans="1:17" ht="21" x14ac:dyDescent="0.4">
      <c r="A68" s="19" t="s">
        <v>0</v>
      </c>
      <c r="B68" s="19">
        <v>1478567</v>
      </c>
      <c r="C68" s="19" t="s">
        <v>23</v>
      </c>
      <c r="E68" s="20">
        <v>70.5</v>
      </c>
      <c r="F68" s="32">
        <v>71.2</v>
      </c>
      <c r="G68" s="21">
        <f t="shared" si="1"/>
        <v>0.70000000000000284</v>
      </c>
      <c r="H68" s="24"/>
      <c r="I68" s="23" t="s">
        <v>30</v>
      </c>
    </row>
    <row r="69" spans="1:17" ht="21" x14ac:dyDescent="0.4">
      <c r="A69" s="19" t="s">
        <v>0</v>
      </c>
      <c r="B69" s="19">
        <v>1478568</v>
      </c>
      <c r="C69" s="19" t="s">
        <v>23</v>
      </c>
      <c r="E69" s="20">
        <v>71.2</v>
      </c>
      <c r="F69" s="32">
        <v>72.2</v>
      </c>
      <c r="G69" s="21">
        <f t="shared" si="1"/>
        <v>1</v>
      </c>
      <c r="H69" s="24"/>
      <c r="I69" s="23" t="s">
        <v>30</v>
      </c>
    </row>
    <row r="70" spans="1:17" ht="21" x14ac:dyDescent="0.4">
      <c r="A70" s="19" t="s">
        <v>0</v>
      </c>
      <c r="B70" s="19">
        <v>1478569</v>
      </c>
      <c r="C70" s="19" t="s">
        <v>23</v>
      </c>
      <c r="E70" s="20">
        <v>72.2</v>
      </c>
      <c r="F70" s="32">
        <v>73.2</v>
      </c>
      <c r="G70" s="21">
        <f t="shared" si="1"/>
        <v>1</v>
      </c>
      <c r="H70" s="24"/>
    </row>
    <row r="71" spans="1:17" ht="21.6" thickBot="1" x14ac:dyDescent="0.45">
      <c r="A71" s="19" t="s">
        <v>0</v>
      </c>
      <c r="B71" s="19">
        <v>1478570</v>
      </c>
      <c r="C71" s="19" t="s">
        <v>23</v>
      </c>
      <c r="E71" s="20">
        <v>73.2</v>
      </c>
      <c r="F71" s="32">
        <v>74.2</v>
      </c>
      <c r="G71" s="21">
        <f t="shared" si="1"/>
        <v>1</v>
      </c>
      <c r="H71" s="28"/>
    </row>
    <row r="72" spans="1:17" ht="21" x14ac:dyDescent="0.4">
      <c r="A72" s="19" t="s">
        <v>0</v>
      </c>
      <c r="B72" s="25">
        <v>1478571</v>
      </c>
      <c r="C72" s="26" t="s">
        <v>27</v>
      </c>
      <c r="D72" s="35"/>
      <c r="E72" s="27">
        <v>73.2</v>
      </c>
      <c r="F72" s="34">
        <v>74.2</v>
      </c>
      <c r="G72" s="21">
        <f t="shared" si="1"/>
        <v>1</v>
      </c>
      <c r="H72" s="22">
        <v>8</v>
      </c>
    </row>
    <row r="73" spans="1:17" s="21" customFormat="1" ht="21" customHeight="1" x14ac:dyDescent="0.4">
      <c r="A73" s="19" t="s">
        <v>0</v>
      </c>
      <c r="B73" s="19">
        <v>1478572</v>
      </c>
      <c r="C73" s="19" t="s">
        <v>28</v>
      </c>
      <c r="D73" s="20"/>
      <c r="E73" s="20">
        <v>74.2</v>
      </c>
      <c r="F73" s="21">
        <v>75.2</v>
      </c>
      <c r="G73" s="21">
        <f t="shared" si="1"/>
        <v>1</v>
      </c>
      <c r="H73" s="24"/>
      <c r="I73" s="23"/>
      <c r="M73" s="48"/>
      <c r="Q73" s="48"/>
    </row>
    <row r="74" spans="1:17" ht="21" x14ac:dyDescent="0.4">
      <c r="A74" s="19" t="s">
        <v>0</v>
      </c>
      <c r="B74" s="19">
        <v>1478573</v>
      </c>
      <c r="C74" s="19" t="s">
        <v>23</v>
      </c>
      <c r="E74" s="20">
        <v>75.2</v>
      </c>
      <c r="F74" s="32">
        <v>76.2</v>
      </c>
      <c r="G74" s="21">
        <f t="shared" si="1"/>
        <v>1</v>
      </c>
      <c r="H74" s="24"/>
      <c r="I74" s="23" t="s">
        <v>31</v>
      </c>
    </row>
    <row r="75" spans="1:17" ht="21" x14ac:dyDescent="0.4">
      <c r="A75" s="19" t="s">
        <v>0</v>
      </c>
      <c r="B75" s="19">
        <v>1478574</v>
      </c>
      <c r="C75" s="19" t="s">
        <v>23</v>
      </c>
      <c r="E75" s="20">
        <v>76.2</v>
      </c>
      <c r="F75" s="32">
        <v>77.2</v>
      </c>
      <c r="G75" s="21">
        <f t="shared" si="1"/>
        <v>1</v>
      </c>
      <c r="H75" s="30"/>
    </row>
    <row r="76" spans="1:17" ht="21" x14ac:dyDescent="0.4">
      <c r="A76" s="19" t="s">
        <v>0</v>
      </c>
      <c r="B76" s="19">
        <v>1478575</v>
      </c>
      <c r="C76" s="19" t="s">
        <v>23</v>
      </c>
      <c r="E76" s="20">
        <v>77.2</v>
      </c>
      <c r="F76" s="32">
        <v>78.2</v>
      </c>
      <c r="G76" s="21">
        <f t="shared" si="1"/>
        <v>1</v>
      </c>
      <c r="H76" s="24"/>
    </row>
    <row r="77" spans="1:17" ht="21" x14ac:dyDescent="0.4">
      <c r="A77" s="19" t="s">
        <v>0</v>
      </c>
      <c r="B77" s="19">
        <v>1478576</v>
      </c>
      <c r="C77" s="19" t="s">
        <v>23</v>
      </c>
      <c r="E77" s="20">
        <v>78.2</v>
      </c>
      <c r="F77" s="32">
        <v>79.2</v>
      </c>
      <c r="G77" s="21">
        <f t="shared" si="1"/>
        <v>1</v>
      </c>
      <c r="H77" s="30"/>
    </row>
    <row r="78" spans="1:17" ht="21" x14ac:dyDescent="0.4">
      <c r="A78" s="19" t="s">
        <v>0</v>
      </c>
      <c r="B78" s="19">
        <v>1478577</v>
      </c>
      <c r="C78" s="19" t="s">
        <v>23</v>
      </c>
      <c r="E78" s="20">
        <v>79.2</v>
      </c>
      <c r="F78" s="32">
        <v>80.2</v>
      </c>
      <c r="G78" s="21">
        <f t="shared" si="1"/>
        <v>1</v>
      </c>
      <c r="H78" s="31"/>
    </row>
    <row r="79" spans="1:17" ht="21" x14ac:dyDescent="0.4">
      <c r="A79" s="19" t="s">
        <v>0</v>
      </c>
      <c r="B79" s="19">
        <v>1478578</v>
      </c>
      <c r="C79" s="19" t="s">
        <v>23</v>
      </c>
      <c r="E79" s="20">
        <v>80.2</v>
      </c>
      <c r="F79" s="32">
        <v>81.2</v>
      </c>
      <c r="G79" s="21">
        <f t="shared" si="1"/>
        <v>1</v>
      </c>
      <c r="H79" s="33"/>
    </row>
    <row r="80" spans="1:17" ht="21" x14ac:dyDescent="0.4">
      <c r="A80" s="19" t="s">
        <v>0</v>
      </c>
      <c r="B80" s="25">
        <v>1478579</v>
      </c>
      <c r="C80" s="26" t="s">
        <v>24</v>
      </c>
      <c r="D80" s="35"/>
      <c r="E80" s="27">
        <v>80.2</v>
      </c>
      <c r="F80" s="34">
        <v>81.2</v>
      </c>
      <c r="G80" s="21">
        <f t="shared" si="1"/>
        <v>1</v>
      </c>
      <c r="H80" s="24"/>
    </row>
    <row r="81" spans="1:8" ht="21.6" thickBot="1" x14ac:dyDescent="0.45">
      <c r="A81" s="19" t="s">
        <v>0</v>
      </c>
      <c r="B81" s="19">
        <v>1478580</v>
      </c>
      <c r="C81" s="19" t="s">
        <v>23</v>
      </c>
      <c r="E81" s="20">
        <v>81.2</v>
      </c>
      <c r="F81" s="32">
        <v>82.3</v>
      </c>
      <c r="G81" s="21">
        <f t="shared" si="1"/>
        <v>1.0999999999999943</v>
      </c>
      <c r="H81" s="28"/>
    </row>
    <row r="82" spans="1:8" ht="21" x14ac:dyDescent="0.4">
      <c r="A82" s="19" t="s">
        <v>0</v>
      </c>
      <c r="B82" s="19">
        <v>1478581</v>
      </c>
      <c r="C82" s="19" t="s">
        <v>23</v>
      </c>
      <c r="E82" s="20">
        <v>82.3</v>
      </c>
      <c r="F82" s="32">
        <v>83.3</v>
      </c>
      <c r="G82" s="21">
        <f t="shared" si="1"/>
        <v>1</v>
      </c>
      <c r="H82" s="22">
        <v>9</v>
      </c>
    </row>
    <row r="83" spans="1:8" ht="21" x14ac:dyDescent="0.4">
      <c r="A83" s="19" t="s">
        <v>0</v>
      </c>
      <c r="B83" s="19">
        <v>1478582</v>
      </c>
      <c r="C83" s="19" t="s">
        <v>23</v>
      </c>
      <c r="E83" s="20">
        <v>83.3</v>
      </c>
      <c r="F83" s="32">
        <v>84.3</v>
      </c>
      <c r="G83" s="21">
        <f t="shared" si="1"/>
        <v>1</v>
      </c>
      <c r="H83" s="24"/>
    </row>
    <row r="84" spans="1:8" ht="21" x14ac:dyDescent="0.4">
      <c r="A84" s="19" t="s">
        <v>0</v>
      </c>
      <c r="B84" s="19">
        <v>1478583</v>
      </c>
      <c r="C84" s="19" t="s">
        <v>23</v>
      </c>
      <c r="E84" s="20">
        <v>84.3</v>
      </c>
      <c r="F84" s="32">
        <v>85.3</v>
      </c>
      <c r="G84" s="21">
        <f t="shared" si="1"/>
        <v>1</v>
      </c>
      <c r="H84" s="24"/>
    </row>
    <row r="85" spans="1:8" ht="21" x14ac:dyDescent="0.4">
      <c r="A85" s="19" t="s">
        <v>0</v>
      </c>
      <c r="B85" s="19">
        <v>1478584</v>
      </c>
      <c r="C85" s="19" t="s">
        <v>23</v>
      </c>
      <c r="E85" s="20">
        <v>85.3</v>
      </c>
      <c r="F85" s="32">
        <v>86.3</v>
      </c>
      <c r="G85" s="21">
        <f t="shared" si="1"/>
        <v>1</v>
      </c>
      <c r="H85" s="24"/>
    </row>
    <row r="86" spans="1:8" ht="21" x14ac:dyDescent="0.4">
      <c r="A86" s="19" t="s">
        <v>0</v>
      </c>
      <c r="B86" s="19">
        <v>1478585</v>
      </c>
      <c r="C86" s="19" t="s">
        <v>23</v>
      </c>
      <c r="E86" s="20">
        <v>86.3</v>
      </c>
      <c r="F86" s="32">
        <v>87.4</v>
      </c>
      <c r="G86" s="21">
        <f t="shared" si="1"/>
        <v>1.1000000000000085</v>
      </c>
      <c r="H86" s="24"/>
    </row>
    <row r="87" spans="1:8" ht="21" x14ac:dyDescent="0.4">
      <c r="A87" s="19" t="s">
        <v>0</v>
      </c>
      <c r="B87" s="19">
        <v>1478586</v>
      </c>
      <c r="C87" s="19" t="s">
        <v>23</v>
      </c>
      <c r="E87" s="20">
        <v>87.4</v>
      </c>
      <c r="F87" s="32">
        <v>88.4</v>
      </c>
      <c r="G87" s="21">
        <f t="shared" si="1"/>
        <v>1</v>
      </c>
      <c r="H87" s="24"/>
    </row>
    <row r="88" spans="1:8" ht="21" x14ac:dyDescent="0.4">
      <c r="A88" s="19" t="s">
        <v>0</v>
      </c>
      <c r="B88" s="25">
        <v>1478587</v>
      </c>
      <c r="C88" s="26" t="s">
        <v>26</v>
      </c>
      <c r="D88" s="35"/>
      <c r="E88" s="27">
        <v>87.4</v>
      </c>
      <c r="F88" s="34">
        <v>88.4</v>
      </c>
      <c r="G88" s="21">
        <f t="shared" si="1"/>
        <v>1</v>
      </c>
      <c r="H88" s="24"/>
    </row>
    <row r="89" spans="1:8" ht="21" x14ac:dyDescent="0.4">
      <c r="A89" s="19" t="s">
        <v>0</v>
      </c>
      <c r="B89" s="19">
        <v>1478588</v>
      </c>
      <c r="C89" s="19" t="s">
        <v>23</v>
      </c>
      <c r="E89" s="20">
        <v>88.4</v>
      </c>
      <c r="F89" s="32">
        <v>89.4</v>
      </c>
      <c r="G89" s="21">
        <f t="shared" si="1"/>
        <v>1</v>
      </c>
      <c r="H89" s="24"/>
    </row>
    <row r="90" spans="1:8" ht="21" x14ac:dyDescent="0.4">
      <c r="A90" s="19" t="s">
        <v>0</v>
      </c>
      <c r="B90" s="19">
        <v>1478589</v>
      </c>
      <c r="C90" s="19" t="s">
        <v>23</v>
      </c>
      <c r="E90" s="20">
        <v>89.4</v>
      </c>
      <c r="F90" s="32">
        <v>90.4</v>
      </c>
      <c r="G90" s="21">
        <f t="shared" si="1"/>
        <v>1</v>
      </c>
      <c r="H90" s="24"/>
    </row>
    <row r="91" spans="1:8" ht="21.6" thickBot="1" x14ac:dyDescent="0.45">
      <c r="A91" s="19" t="s">
        <v>0</v>
      </c>
      <c r="B91" s="19">
        <v>1478590</v>
      </c>
      <c r="C91" s="19" t="s">
        <v>23</v>
      </c>
      <c r="E91" s="20">
        <v>90.4</v>
      </c>
      <c r="F91" s="32">
        <v>91.4</v>
      </c>
      <c r="G91" s="21">
        <f t="shared" si="1"/>
        <v>1</v>
      </c>
      <c r="H91" s="28"/>
    </row>
    <row r="92" spans="1:8" ht="21" x14ac:dyDescent="0.4">
      <c r="A92" s="19" t="s">
        <v>0</v>
      </c>
      <c r="B92" s="19">
        <v>1478591</v>
      </c>
      <c r="C92" s="19" t="s">
        <v>23</v>
      </c>
      <c r="E92" s="20">
        <v>91.4</v>
      </c>
      <c r="F92" s="32">
        <v>92.5</v>
      </c>
      <c r="G92" s="21">
        <f t="shared" si="1"/>
        <v>1.0999999999999943</v>
      </c>
      <c r="H92" s="22">
        <v>10</v>
      </c>
    </row>
    <row r="93" spans="1:8" ht="21" x14ac:dyDescent="0.4">
      <c r="A93" s="19" t="s">
        <v>0</v>
      </c>
      <c r="B93" s="19">
        <v>1478592</v>
      </c>
      <c r="C93" s="19" t="s">
        <v>23</v>
      </c>
      <c r="E93" s="20">
        <v>92.5</v>
      </c>
      <c r="F93" s="32">
        <v>93.5</v>
      </c>
      <c r="G93" s="21">
        <f t="shared" si="1"/>
        <v>1</v>
      </c>
      <c r="H93" s="24"/>
    </row>
    <row r="94" spans="1:8" ht="21" x14ac:dyDescent="0.4">
      <c r="A94" s="19" t="s">
        <v>0</v>
      </c>
      <c r="B94" s="19">
        <v>1478593</v>
      </c>
      <c r="C94" s="19" t="s">
        <v>23</v>
      </c>
      <c r="E94" s="20">
        <v>93.5</v>
      </c>
      <c r="F94" s="32">
        <v>94.5</v>
      </c>
      <c r="G94" s="21">
        <f t="shared" si="1"/>
        <v>1</v>
      </c>
      <c r="H94" s="24"/>
    </row>
    <row r="95" spans="1:8" ht="21" x14ac:dyDescent="0.4">
      <c r="A95" s="19" t="s">
        <v>0</v>
      </c>
      <c r="B95" s="19">
        <v>1478594</v>
      </c>
      <c r="C95" s="19" t="s">
        <v>23</v>
      </c>
      <c r="E95" s="20">
        <v>94.5</v>
      </c>
      <c r="F95" s="32">
        <v>95.5</v>
      </c>
      <c r="G95" s="21">
        <f t="shared" si="1"/>
        <v>1</v>
      </c>
      <c r="H95" s="24"/>
    </row>
    <row r="96" spans="1:8" ht="21" x14ac:dyDescent="0.4">
      <c r="A96" s="19" t="s">
        <v>0</v>
      </c>
      <c r="B96" s="19">
        <v>1478595</v>
      </c>
      <c r="C96" s="19" t="s">
        <v>23</v>
      </c>
      <c r="E96" s="20">
        <v>95.5</v>
      </c>
      <c r="F96" s="32">
        <v>96.5</v>
      </c>
      <c r="G96" s="21">
        <f t="shared" si="1"/>
        <v>1</v>
      </c>
      <c r="H96" s="24"/>
    </row>
    <row r="97" spans="1:17" ht="21" x14ac:dyDescent="0.4">
      <c r="A97" s="19" t="s">
        <v>0</v>
      </c>
      <c r="B97" s="19">
        <v>1478596</v>
      </c>
      <c r="C97" s="19" t="s">
        <v>23</v>
      </c>
      <c r="E97" s="20">
        <v>96.5</v>
      </c>
      <c r="F97" s="32">
        <v>97.5</v>
      </c>
      <c r="G97" s="21">
        <f t="shared" si="1"/>
        <v>1</v>
      </c>
      <c r="H97" s="24"/>
    </row>
    <row r="98" spans="1:17" ht="21" x14ac:dyDescent="0.4">
      <c r="A98" s="19" t="s">
        <v>0</v>
      </c>
      <c r="B98" s="19">
        <v>1478597</v>
      </c>
      <c r="C98" s="19" t="s">
        <v>23</v>
      </c>
      <c r="E98" s="20">
        <v>97.5</v>
      </c>
      <c r="F98" s="32">
        <v>98.6</v>
      </c>
      <c r="G98" s="21">
        <f t="shared" si="1"/>
        <v>1.0999999999999943</v>
      </c>
      <c r="H98" s="24"/>
    </row>
    <row r="99" spans="1:17" ht="21" x14ac:dyDescent="0.4">
      <c r="A99" s="19" t="s">
        <v>0</v>
      </c>
      <c r="B99" s="19">
        <v>1478598</v>
      </c>
      <c r="C99" s="19" t="s">
        <v>23</v>
      </c>
      <c r="E99" s="20">
        <v>98.6</v>
      </c>
      <c r="F99" s="32">
        <v>99.6</v>
      </c>
      <c r="G99" s="21">
        <f t="shared" si="1"/>
        <v>1</v>
      </c>
      <c r="H99" s="24"/>
    </row>
    <row r="100" spans="1:17" ht="21" x14ac:dyDescent="0.4">
      <c r="A100" s="19" t="s">
        <v>0</v>
      </c>
      <c r="B100" s="19">
        <v>1478599</v>
      </c>
      <c r="C100" s="19" t="s">
        <v>23</v>
      </c>
      <c r="E100" s="20">
        <v>99.6</v>
      </c>
      <c r="F100" s="32">
        <v>100.6</v>
      </c>
      <c r="G100" s="21">
        <f t="shared" si="1"/>
        <v>1</v>
      </c>
      <c r="H100" s="24"/>
    </row>
    <row r="101" spans="1:17" ht="21.6" thickBot="1" x14ac:dyDescent="0.45">
      <c r="A101" s="19" t="s">
        <v>0</v>
      </c>
      <c r="B101" s="19">
        <v>1478600</v>
      </c>
      <c r="C101" s="19" t="s">
        <v>23</v>
      </c>
      <c r="E101" s="20">
        <v>100.6</v>
      </c>
      <c r="F101" s="32">
        <v>101.5</v>
      </c>
      <c r="G101" s="21">
        <f t="shared" si="1"/>
        <v>0.90000000000000568</v>
      </c>
      <c r="H101" s="28"/>
    </row>
    <row r="102" spans="1:17" ht="21" x14ac:dyDescent="0.4">
      <c r="A102" s="19" t="s">
        <v>0</v>
      </c>
      <c r="B102" s="19">
        <v>1478601</v>
      </c>
      <c r="C102" s="19" t="s">
        <v>23</v>
      </c>
      <c r="E102" s="20">
        <v>101.5</v>
      </c>
      <c r="F102" s="32">
        <v>102.6</v>
      </c>
      <c r="G102" s="21">
        <f t="shared" si="1"/>
        <v>1.0999999999999943</v>
      </c>
      <c r="H102" s="22">
        <v>11</v>
      </c>
    </row>
    <row r="103" spans="1:17" ht="21" x14ac:dyDescent="0.4">
      <c r="A103" s="19" t="s">
        <v>0</v>
      </c>
      <c r="B103" s="19">
        <v>1478602</v>
      </c>
      <c r="C103" s="19" t="s">
        <v>23</v>
      </c>
      <c r="E103" s="20">
        <v>102.6</v>
      </c>
      <c r="F103" s="32">
        <v>103.6</v>
      </c>
      <c r="G103" s="21">
        <f t="shared" si="1"/>
        <v>1</v>
      </c>
      <c r="H103" s="24"/>
    </row>
    <row r="104" spans="1:17" ht="21" x14ac:dyDescent="0.4">
      <c r="A104" s="19" t="s">
        <v>0</v>
      </c>
      <c r="B104" s="19">
        <v>1478603</v>
      </c>
      <c r="C104" s="19" t="s">
        <v>23</v>
      </c>
      <c r="E104" s="20">
        <v>103.6</v>
      </c>
      <c r="F104" s="32">
        <v>104.7</v>
      </c>
      <c r="G104" s="21">
        <f t="shared" si="1"/>
        <v>1.1000000000000085</v>
      </c>
      <c r="H104" s="24"/>
    </row>
    <row r="105" spans="1:17" ht="21" x14ac:dyDescent="0.4">
      <c r="A105" s="19" t="s">
        <v>0</v>
      </c>
      <c r="B105" s="19">
        <v>1478604</v>
      </c>
      <c r="C105" s="19" t="s">
        <v>23</v>
      </c>
      <c r="E105" s="20">
        <v>104.7</v>
      </c>
      <c r="F105" s="32">
        <v>105.7</v>
      </c>
      <c r="G105" s="21">
        <f t="shared" si="1"/>
        <v>1</v>
      </c>
      <c r="H105" s="30"/>
    </row>
    <row r="106" spans="1:17" ht="21.6" thickBot="1" x14ac:dyDescent="0.45">
      <c r="A106" s="37" t="s">
        <v>0</v>
      </c>
      <c r="B106" s="37">
        <v>1478605</v>
      </c>
      <c r="C106" s="37" t="s">
        <v>23</v>
      </c>
      <c r="D106" s="13"/>
      <c r="E106" s="38">
        <v>105.7</v>
      </c>
      <c r="F106" s="39">
        <v>106.7</v>
      </c>
      <c r="G106" s="40">
        <f t="shared" si="1"/>
        <v>1</v>
      </c>
      <c r="H106" s="24"/>
      <c r="I106" s="41" t="s">
        <v>32</v>
      </c>
    </row>
    <row r="107" spans="1:17" ht="21" x14ac:dyDescent="0.4">
      <c r="A107" s="19" t="s">
        <v>33</v>
      </c>
      <c r="B107" s="19">
        <v>1478606</v>
      </c>
      <c r="C107" s="19" t="s">
        <v>23</v>
      </c>
      <c r="E107" s="20">
        <v>12.34</v>
      </c>
      <c r="F107" s="32">
        <v>13.5</v>
      </c>
      <c r="G107" s="21">
        <f t="shared" si="1"/>
        <v>1.1600000000000001</v>
      </c>
      <c r="H107" s="30"/>
      <c r="I107" s="23" t="s">
        <v>34</v>
      </c>
    </row>
    <row r="108" spans="1:17" ht="21" x14ac:dyDescent="0.4">
      <c r="A108" s="19" t="s">
        <v>33</v>
      </c>
      <c r="B108" s="19">
        <v>1478607</v>
      </c>
      <c r="C108" s="19" t="s">
        <v>23</v>
      </c>
      <c r="E108" s="32">
        <v>13.5</v>
      </c>
      <c r="F108" s="32">
        <v>14.7</v>
      </c>
      <c r="G108" s="21">
        <f t="shared" si="1"/>
        <v>1.1999999999999993</v>
      </c>
      <c r="H108" s="31"/>
    </row>
    <row r="109" spans="1:17" s="21" customFormat="1" ht="21" customHeight="1" x14ac:dyDescent="0.4">
      <c r="A109" s="19" t="s">
        <v>33</v>
      </c>
      <c r="B109" s="25">
        <v>1478608</v>
      </c>
      <c r="C109" s="36" t="s">
        <v>27</v>
      </c>
      <c r="D109" s="35"/>
      <c r="E109" s="27">
        <v>13.5</v>
      </c>
      <c r="F109" s="34">
        <v>14.7</v>
      </c>
      <c r="G109" s="21">
        <f t="shared" si="1"/>
        <v>1.1999999999999993</v>
      </c>
      <c r="H109" s="24"/>
      <c r="I109" s="23"/>
      <c r="M109" s="48"/>
      <c r="Q109" s="48"/>
    </row>
    <row r="110" spans="1:17" ht="21" x14ac:dyDescent="0.4">
      <c r="A110" s="19" t="s">
        <v>33</v>
      </c>
      <c r="B110" s="19">
        <v>1478609</v>
      </c>
      <c r="C110" s="19" t="s">
        <v>23</v>
      </c>
      <c r="E110" s="20">
        <v>14.7</v>
      </c>
      <c r="F110" s="32">
        <v>15.3</v>
      </c>
      <c r="G110" s="21">
        <f t="shared" si="1"/>
        <v>0.60000000000000142</v>
      </c>
      <c r="H110" s="24"/>
      <c r="I110" s="23" t="s">
        <v>35</v>
      </c>
    </row>
    <row r="111" spans="1:17" ht="21.6" thickBot="1" x14ac:dyDescent="0.45">
      <c r="A111" s="19" t="s">
        <v>33</v>
      </c>
      <c r="B111" s="19">
        <v>1478610</v>
      </c>
      <c r="C111" s="19" t="s">
        <v>23</v>
      </c>
      <c r="E111" s="20">
        <v>15.3</v>
      </c>
      <c r="F111" s="32">
        <v>16.3</v>
      </c>
      <c r="G111" s="21">
        <f t="shared" si="1"/>
        <v>1</v>
      </c>
      <c r="H111" s="28"/>
    </row>
    <row r="112" spans="1:17" ht="21" x14ac:dyDescent="0.4">
      <c r="A112" s="19" t="s">
        <v>33</v>
      </c>
      <c r="B112" s="19">
        <v>1478611</v>
      </c>
      <c r="C112" s="19" t="s">
        <v>23</v>
      </c>
      <c r="E112" s="20">
        <v>16.3</v>
      </c>
      <c r="F112" s="32">
        <v>17.3</v>
      </c>
      <c r="G112" s="21">
        <f t="shared" si="1"/>
        <v>1</v>
      </c>
      <c r="H112" s="22">
        <v>12</v>
      </c>
      <c r="I112" s="23" t="s">
        <v>36</v>
      </c>
    </row>
    <row r="113" spans="1:9" ht="21" x14ac:dyDescent="0.4">
      <c r="A113" s="19" t="s">
        <v>33</v>
      </c>
      <c r="B113" s="19">
        <v>1478612</v>
      </c>
      <c r="C113" s="19" t="s">
        <v>23</v>
      </c>
      <c r="E113" s="20">
        <v>17.3</v>
      </c>
      <c r="F113" s="32">
        <v>18.3</v>
      </c>
      <c r="G113" s="21">
        <f t="shared" si="1"/>
        <v>1</v>
      </c>
      <c r="H113" s="24"/>
    </row>
    <row r="114" spans="1:9" ht="21" x14ac:dyDescent="0.4">
      <c r="A114" s="19" t="s">
        <v>33</v>
      </c>
      <c r="B114" s="19">
        <v>1478613</v>
      </c>
      <c r="C114" s="19" t="s">
        <v>23</v>
      </c>
      <c r="E114" s="20">
        <v>18.3</v>
      </c>
      <c r="F114" s="32">
        <v>19.3</v>
      </c>
      <c r="G114" s="21">
        <f t="shared" si="1"/>
        <v>1</v>
      </c>
      <c r="H114" s="24"/>
      <c r="I114" s="23" t="s">
        <v>35</v>
      </c>
    </row>
    <row r="115" spans="1:9" ht="21" x14ac:dyDescent="0.4">
      <c r="A115" s="19" t="s">
        <v>33</v>
      </c>
      <c r="B115" s="19">
        <v>1478614</v>
      </c>
      <c r="C115" s="19" t="s">
        <v>23</v>
      </c>
      <c r="E115" s="20">
        <v>19.3</v>
      </c>
      <c r="F115" s="32">
        <v>20.3</v>
      </c>
      <c r="G115" s="21">
        <f t="shared" si="1"/>
        <v>1</v>
      </c>
      <c r="H115" s="24"/>
    </row>
    <row r="116" spans="1:9" ht="21" x14ac:dyDescent="0.4">
      <c r="A116" s="19" t="s">
        <v>33</v>
      </c>
      <c r="B116" s="19">
        <v>1478615</v>
      </c>
      <c r="C116" s="19" t="s">
        <v>23</v>
      </c>
      <c r="D116" s="42"/>
      <c r="E116" s="29">
        <v>20.3</v>
      </c>
      <c r="F116" s="32">
        <v>21.3</v>
      </c>
      <c r="G116" s="21">
        <f t="shared" si="1"/>
        <v>1</v>
      </c>
      <c r="H116" s="24"/>
    </row>
    <row r="117" spans="1:9" ht="21" x14ac:dyDescent="0.4">
      <c r="A117" s="19" t="s">
        <v>33</v>
      </c>
      <c r="B117" s="19">
        <v>1478616</v>
      </c>
      <c r="C117" s="19" t="s">
        <v>23</v>
      </c>
      <c r="E117" s="20">
        <v>21.3</v>
      </c>
      <c r="F117" s="32">
        <v>22.3</v>
      </c>
      <c r="G117" s="21">
        <f t="shared" si="1"/>
        <v>1</v>
      </c>
      <c r="H117" s="24"/>
    </row>
    <row r="118" spans="1:9" ht="21" x14ac:dyDescent="0.4">
      <c r="A118" s="19" t="s">
        <v>33</v>
      </c>
      <c r="B118" s="25">
        <v>1478617</v>
      </c>
      <c r="C118" s="36" t="s">
        <v>24</v>
      </c>
      <c r="D118" s="36" t="s">
        <v>25</v>
      </c>
      <c r="E118" s="27">
        <v>21.3</v>
      </c>
      <c r="F118" s="34">
        <v>22.3</v>
      </c>
      <c r="G118" s="21">
        <f t="shared" si="1"/>
        <v>1</v>
      </c>
      <c r="H118" s="24"/>
    </row>
    <row r="119" spans="1:9" ht="21" x14ac:dyDescent="0.4">
      <c r="A119" s="19" t="s">
        <v>33</v>
      </c>
      <c r="B119" s="19">
        <v>1478618</v>
      </c>
      <c r="C119" s="19" t="s">
        <v>23</v>
      </c>
      <c r="E119" s="20">
        <v>22.3</v>
      </c>
      <c r="F119" s="32">
        <v>23.3</v>
      </c>
      <c r="G119" s="21">
        <f t="shared" si="1"/>
        <v>1</v>
      </c>
      <c r="H119" s="24"/>
    </row>
    <row r="120" spans="1:9" ht="21" x14ac:dyDescent="0.4">
      <c r="A120" s="19" t="s">
        <v>33</v>
      </c>
      <c r="B120" s="19">
        <v>1478619</v>
      </c>
      <c r="C120" s="19" t="s">
        <v>23</v>
      </c>
      <c r="E120" s="20">
        <v>23.3</v>
      </c>
      <c r="F120" s="32">
        <v>24.3</v>
      </c>
      <c r="G120" s="21">
        <f t="shared" si="1"/>
        <v>1</v>
      </c>
      <c r="H120" s="24"/>
    </row>
    <row r="121" spans="1:9" ht="21.6" thickBot="1" x14ac:dyDescent="0.45">
      <c r="A121" s="19" t="s">
        <v>33</v>
      </c>
      <c r="B121" s="19">
        <v>1478620</v>
      </c>
      <c r="C121" s="19" t="s">
        <v>23</v>
      </c>
      <c r="E121" s="20">
        <v>24.3</v>
      </c>
      <c r="F121" s="32">
        <v>25.3</v>
      </c>
      <c r="G121" s="21">
        <f t="shared" si="1"/>
        <v>1</v>
      </c>
      <c r="H121" s="28"/>
    </row>
    <row r="122" spans="1:9" ht="21" x14ac:dyDescent="0.4">
      <c r="A122" s="19" t="s">
        <v>33</v>
      </c>
      <c r="B122" s="19">
        <v>1478621</v>
      </c>
      <c r="C122" s="19" t="s">
        <v>23</v>
      </c>
      <c r="E122" s="20">
        <v>25.3</v>
      </c>
      <c r="F122" s="32">
        <v>26.3</v>
      </c>
      <c r="G122" s="21">
        <f t="shared" si="1"/>
        <v>1</v>
      </c>
      <c r="H122" s="22">
        <v>13</v>
      </c>
    </row>
    <row r="123" spans="1:9" ht="21" x14ac:dyDescent="0.4">
      <c r="A123" s="19" t="s">
        <v>33</v>
      </c>
      <c r="B123" s="19">
        <v>1478622</v>
      </c>
      <c r="C123" s="19" t="s">
        <v>23</v>
      </c>
      <c r="E123" s="20">
        <v>26.3</v>
      </c>
      <c r="F123" s="32">
        <v>27.3</v>
      </c>
      <c r="G123" s="21">
        <f t="shared" si="1"/>
        <v>1</v>
      </c>
      <c r="H123" s="24"/>
    </row>
    <row r="124" spans="1:9" ht="21" x14ac:dyDescent="0.4">
      <c r="A124" s="19" t="s">
        <v>33</v>
      </c>
      <c r="B124" s="25">
        <v>1478623</v>
      </c>
      <c r="C124" s="36" t="s">
        <v>26</v>
      </c>
      <c r="D124" s="35"/>
      <c r="E124" s="27">
        <v>26.3</v>
      </c>
      <c r="F124" s="34">
        <v>27.3</v>
      </c>
      <c r="G124" s="21">
        <f t="shared" si="1"/>
        <v>1</v>
      </c>
      <c r="H124" s="24"/>
    </row>
    <row r="125" spans="1:9" ht="21" x14ac:dyDescent="0.4">
      <c r="A125" s="19" t="s">
        <v>33</v>
      </c>
      <c r="B125" s="19">
        <v>1478624</v>
      </c>
      <c r="C125" s="19" t="s">
        <v>23</v>
      </c>
      <c r="E125" s="20">
        <v>27.3</v>
      </c>
      <c r="F125" s="32">
        <v>28.3</v>
      </c>
      <c r="G125" s="21">
        <f t="shared" si="1"/>
        <v>1</v>
      </c>
      <c r="H125" s="24"/>
    </row>
    <row r="126" spans="1:9" ht="21" x14ac:dyDescent="0.4">
      <c r="A126" s="19" t="s">
        <v>33</v>
      </c>
      <c r="B126" s="19">
        <v>1478625</v>
      </c>
      <c r="C126" s="19" t="s">
        <v>23</v>
      </c>
      <c r="E126" s="20">
        <v>28.3</v>
      </c>
      <c r="F126" s="32">
        <v>29.3</v>
      </c>
      <c r="G126" s="21">
        <f t="shared" si="1"/>
        <v>1</v>
      </c>
      <c r="H126" s="24"/>
    </row>
    <row r="127" spans="1:9" ht="21" x14ac:dyDescent="0.4">
      <c r="A127" s="19" t="s">
        <v>33</v>
      </c>
      <c r="B127" s="19">
        <v>1478626</v>
      </c>
      <c r="C127" s="19" t="s">
        <v>23</v>
      </c>
      <c r="E127" s="20">
        <v>29.3</v>
      </c>
      <c r="F127" s="32">
        <v>30.3</v>
      </c>
      <c r="G127" s="21">
        <f t="shared" si="1"/>
        <v>1</v>
      </c>
      <c r="H127" s="24"/>
    </row>
    <row r="128" spans="1:9" ht="21" x14ac:dyDescent="0.4">
      <c r="A128" s="19" t="s">
        <v>33</v>
      </c>
      <c r="B128" s="19">
        <v>1478627</v>
      </c>
      <c r="C128" s="19" t="s">
        <v>23</v>
      </c>
      <c r="E128" s="20">
        <v>30.3</v>
      </c>
      <c r="F128" s="32">
        <v>31.3</v>
      </c>
      <c r="G128" s="21">
        <f t="shared" si="1"/>
        <v>1</v>
      </c>
      <c r="H128" s="24"/>
    </row>
    <row r="129" spans="1:8" ht="21" x14ac:dyDescent="0.4">
      <c r="A129" s="19" t="s">
        <v>33</v>
      </c>
      <c r="B129" s="19">
        <v>1478628</v>
      </c>
      <c r="C129" s="19" t="s">
        <v>23</v>
      </c>
      <c r="E129" s="20">
        <v>31.3</v>
      </c>
      <c r="F129" s="32">
        <v>32.299999999999997</v>
      </c>
      <c r="G129" s="21">
        <f t="shared" si="1"/>
        <v>0.99999999999999645</v>
      </c>
      <c r="H129" s="24"/>
    </row>
    <row r="130" spans="1:8" ht="21" x14ac:dyDescent="0.4">
      <c r="A130" s="19" t="s">
        <v>33</v>
      </c>
      <c r="B130" s="19">
        <v>1478629</v>
      </c>
      <c r="C130" s="19" t="s">
        <v>23</v>
      </c>
      <c r="E130" s="20">
        <v>32.299999999999997</v>
      </c>
      <c r="F130" s="32">
        <v>33.299999999999997</v>
      </c>
      <c r="G130" s="21">
        <f t="shared" ref="G130:G193" si="2">F130-E130</f>
        <v>1</v>
      </c>
      <c r="H130" s="24"/>
    </row>
    <row r="131" spans="1:8" ht="21.6" thickBot="1" x14ac:dyDescent="0.45">
      <c r="A131" s="19" t="s">
        <v>33</v>
      </c>
      <c r="B131" s="19">
        <v>1478630</v>
      </c>
      <c r="C131" s="19" t="s">
        <v>23</v>
      </c>
      <c r="E131" s="20">
        <v>33.299999999999997</v>
      </c>
      <c r="F131" s="32">
        <v>34.299999999999997</v>
      </c>
      <c r="G131" s="21">
        <f t="shared" si="2"/>
        <v>1</v>
      </c>
      <c r="H131" s="28"/>
    </row>
    <row r="132" spans="1:8" ht="21" x14ac:dyDescent="0.4">
      <c r="A132" s="19" t="s">
        <v>33</v>
      </c>
      <c r="B132" s="19">
        <v>1478631</v>
      </c>
      <c r="C132" s="19" t="s">
        <v>23</v>
      </c>
      <c r="E132" s="20">
        <v>34.299999999999997</v>
      </c>
      <c r="F132" s="32">
        <v>35.5</v>
      </c>
      <c r="G132" s="21">
        <f t="shared" si="2"/>
        <v>1.2000000000000028</v>
      </c>
      <c r="H132" s="22">
        <v>14</v>
      </c>
    </row>
    <row r="133" spans="1:8" ht="21" x14ac:dyDescent="0.4">
      <c r="A133" s="19" t="s">
        <v>33</v>
      </c>
      <c r="B133" s="19">
        <v>1478632</v>
      </c>
      <c r="C133" s="19" t="s">
        <v>23</v>
      </c>
      <c r="E133" s="20">
        <v>35.5</v>
      </c>
      <c r="F133" s="32">
        <v>36.6</v>
      </c>
      <c r="G133" s="21">
        <f t="shared" si="2"/>
        <v>1.1000000000000014</v>
      </c>
      <c r="H133" s="24"/>
    </row>
    <row r="134" spans="1:8" ht="21" x14ac:dyDescent="0.4">
      <c r="A134" s="19" t="s">
        <v>33</v>
      </c>
      <c r="B134" s="19">
        <v>1478633</v>
      </c>
      <c r="C134" s="19" t="s">
        <v>23</v>
      </c>
      <c r="E134" s="20">
        <v>36.6</v>
      </c>
      <c r="F134" s="32">
        <v>37.6</v>
      </c>
      <c r="G134" s="21">
        <f t="shared" si="2"/>
        <v>1</v>
      </c>
      <c r="H134" s="24"/>
    </row>
    <row r="135" spans="1:8" ht="21" x14ac:dyDescent="0.4">
      <c r="A135" s="19" t="s">
        <v>33</v>
      </c>
      <c r="B135" s="19">
        <v>1478634</v>
      </c>
      <c r="C135" s="19" t="s">
        <v>23</v>
      </c>
      <c r="E135" s="20">
        <v>37.6</v>
      </c>
      <c r="F135" s="32">
        <v>38.6</v>
      </c>
      <c r="G135" s="21">
        <f t="shared" si="2"/>
        <v>1</v>
      </c>
      <c r="H135" s="30"/>
    </row>
    <row r="136" spans="1:8" ht="21" x14ac:dyDescent="0.4">
      <c r="A136" s="19" t="s">
        <v>33</v>
      </c>
      <c r="B136" s="19">
        <v>1478635</v>
      </c>
      <c r="C136" s="19" t="s">
        <v>23</v>
      </c>
      <c r="E136" s="20">
        <v>38.6</v>
      </c>
      <c r="F136" s="32">
        <v>39.6</v>
      </c>
      <c r="G136" s="21">
        <f t="shared" si="2"/>
        <v>1</v>
      </c>
      <c r="H136" s="24"/>
    </row>
    <row r="137" spans="1:8" ht="21" x14ac:dyDescent="0.4">
      <c r="A137" s="19" t="s">
        <v>33</v>
      </c>
      <c r="B137" s="19">
        <v>1478636</v>
      </c>
      <c r="C137" s="19" t="s">
        <v>23</v>
      </c>
      <c r="E137" s="20">
        <v>39.6</v>
      </c>
      <c r="F137" s="32">
        <v>40.6</v>
      </c>
      <c r="G137" s="21">
        <f t="shared" si="2"/>
        <v>1</v>
      </c>
      <c r="H137" s="30"/>
    </row>
    <row r="138" spans="1:8" ht="21" x14ac:dyDescent="0.4">
      <c r="A138" s="19" t="s">
        <v>33</v>
      </c>
      <c r="B138" s="25">
        <v>1478637</v>
      </c>
      <c r="C138" s="26" t="s">
        <v>27</v>
      </c>
      <c r="D138" s="35"/>
      <c r="E138" s="27">
        <v>39.6</v>
      </c>
      <c r="F138" s="34">
        <v>40.6</v>
      </c>
      <c r="G138" s="21">
        <f t="shared" si="2"/>
        <v>1</v>
      </c>
      <c r="H138" s="31"/>
    </row>
    <row r="139" spans="1:8" ht="21" x14ac:dyDescent="0.4">
      <c r="A139" s="19" t="s">
        <v>33</v>
      </c>
      <c r="B139" s="19">
        <v>1478638</v>
      </c>
      <c r="C139" s="19" t="s">
        <v>23</v>
      </c>
      <c r="E139" s="20">
        <v>40.6</v>
      </c>
      <c r="F139" s="32">
        <v>41.6</v>
      </c>
      <c r="G139" s="21">
        <f t="shared" si="2"/>
        <v>1</v>
      </c>
      <c r="H139" s="33"/>
    </row>
    <row r="140" spans="1:8" ht="21" x14ac:dyDescent="0.4">
      <c r="A140" s="19" t="s">
        <v>33</v>
      </c>
      <c r="B140" s="19">
        <v>1478639</v>
      </c>
      <c r="C140" s="19" t="s">
        <v>23</v>
      </c>
      <c r="E140" s="20">
        <v>41.6</v>
      </c>
      <c r="F140" s="32">
        <v>42.7</v>
      </c>
      <c r="G140" s="21">
        <f t="shared" si="2"/>
        <v>1.1000000000000014</v>
      </c>
      <c r="H140" s="24"/>
    </row>
    <row r="141" spans="1:8" ht="21.6" thickBot="1" x14ac:dyDescent="0.45">
      <c r="A141" s="19" t="s">
        <v>33</v>
      </c>
      <c r="B141" s="19">
        <v>1478640</v>
      </c>
      <c r="C141" s="19" t="s">
        <v>23</v>
      </c>
      <c r="E141" s="20">
        <v>42.7</v>
      </c>
      <c r="F141" s="32">
        <v>43.7</v>
      </c>
      <c r="G141" s="21">
        <f t="shared" si="2"/>
        <v>1</v>
      </c>
      <c r="H141" s="28"/>
    </row>
    <row r="142" spans="1:8" ht="21" x14ac:dyDescent="0.4">
      <c r="A142" s="19" t="s">
        <v>33</v>
      </c>
      <c r="B142" s="19">
        <v>1478641</v>
      </c>
      <c r="C142" s="19" t="s">
        <v>23</v>
      </c>
      <c r="E142" s="20">
        <v>43.7</v>
      </c>
      <c r="F142" s="32">
        <v>44.7</v>
      </c>
      <c r="G142" s="21">
        <f t="shared" si="2"/>
        <v>1</v>
      </c>
      <c r="H142" s="22">
        <v>15</v>
      </c>
    </row>
    <row r="143" spans="1:8" ht="21" x14ac:dyDescent="0.4">
      <c r="A143" s="19" t="s">
        <v>33</v>
      </c>
      <c r="B143" s="19">
        <v>1478642</v>
      </c>
      <c r="C143" s="19" t="s">
        <v>23</v>
      </c>
      <c r="E143" s="20">
        <v>44.7</v>
      </c>
      <c r="F143" s="32">
        <v>45.7</v>
      </c>
      <c r="G143" s="21">
        <f t="shared" si="2"/>
        <v>1</v>
      </c>
      <c r="H143" s="24"/>
    </row>
    <row r="144" spans="1:8" ht="21" x14ac:dyDescent="0.4">
      <c r="A144" s="19" t="s">
        <v>33</v>
      </c>
      <c r="B144" s="19">
        <v>1478643</v>
      </c>
      <c r="C144" s="19" t="s">
        <v>23</v>
      </c>
      <c r="E144" s="20">
        <v>45.7</v>
      </c>
      <c r="F144" s="32">
        <v>46.7</v>
      </c>
      <c r="G144" s="21">
        <f t="shared" si="2"/>
        <v>1</v>
      </c>
      <c r="H144" s="24"/>
    </row>
    <row r="145" spans="1:17" s="21" customFormat="1" ht="21" customHeight="1" x14ac:dyDescent="0.4">
      <c r="A145" s="19" t="s">
        <v>33</v>
      </c>
      <c r="B145" s="19">
        <v>1478644</v>
      </c>
      <c r="C145" s="19" t="s">
        <v>28</v>
      </c>
      <c r="D145" s="20"/>
      <c r="E145" s="20">
        <v>46.7</v>
      </c>
      <c r="F145" s="21">
        <v>47.7</v>
      </c>
      <c r="G145" s="21">
        <f t="shared" si="2"/>
        <v>1</v>
      </c>
      <c r="H145" s="24"/>
      <c r="I145" s="23"/>
      <c r="M145" s="48"/>
      <c r="Q145" s="48"/>
    </row>
    <row r="146" spans="1:17" ht="21" x14ac:dyDescent="0.4">
      <c r="A146" s="19" t="s">
        <v>33</v>
      </c>
      <c r="B146" s="19">
        <v>1478645</v>
      </c>
      <c r="C146" s="19" t="s">
        <v>23</v>
      </c>
      <c r="E146" s="20">
        <v>47.7</v>
      </c>
      <c r="F146" s="32">
        <v>48.8</v>
      </c>
      <c r="G146" s="21">
        <f t="shared" si="2"/>
        <v>1.0999999999999943</v>
      </c>
      <c r="H146" s="24"/>
    </row>
    <row r="147" spans="1:17" ht="21" x14ac:dyDescent="0.4">
      <c r="A147" s="19" t="s">
        <v>33</v>
      </c>
      <c r="B147" s="19">
        <v>1478646</v>
      </c>
      <c r="C147" s="19" t="s">
        <v>23</v>
      </c>
      <c r="E147" s="20">
        <v>48.8</v>
      </c>
      <c r="F147" s="32">
        <v>49.8</v>
      </c>
      <c r="G147" s="21">
        <f t="shared" si="2"/>
        <v>1</v>
      </c>
      <c r="H147" s="24"/>
    </row>
    <row r="148" spans="1:17" ht="21" x14ac:dyDescent="0.4">
      <c r="A148" s="19" t="s">
        <v>33</v>
      </c>
      <c r="B148" s="19">
        <v>1478647</v>
      </c>
      <c r="C148" s="19" t="s">
        <v>23</v>
      </c>
      <c r="E148" s="20">
        <v>49.8</v>
      </c>
      <c r="F148" s="32">
        <v>50.8</v>
      </c>
      <c r="G148" s="21">
        <f t="shared" si="2"/>
        <v>1</v>
      </c>
      <c r="H148" s="24"/>
    </row>
    <row r="149" spans="1:17" ht="21" x14ac:dyDescent="0.4">
      <c r="A149" s="19" t="s">
        <v>33</v>
      </c>
      <c r="B149" s="19">
        <v>1478648</v>
      </c>
      <c r="C149" s="19" t="s">
        <v>23</v>
      </c>
      <c r="E149" s="20">
        <v>50.8</v>
      </c>
      <c r="F149" s="32">
        <v>51.8</v>
      </c>
      <c r="G149" s="21">
        <f t="shared" si="2"/>
        <v>1</v>
      </c>
      <c r="H149" s="24"/>
    </row>
    <row r="150" spans="1:17" ht="21" x14ac:dyDescent="0.4">
      <c r="A150" s="19" t="s">
        <v>33</v>
      </c>
      <c r="B150" s="19">
        <v>1478649</v>
      </c>
      <c r="C150" s="19" t="s">
        <v>23</v>
      </c>
      <c r="E150" s="20">
        <v>51.8</v>
      </c>
      <c r="F150" s="32">
        <v>52.8</v>
      </c>
      <c r="G150" s="21">
        <f t="shared" si="2"/>
        <v>1</v>
      </c>
      <c r="H150" s="24"/>
    </row>
    <row r="151" spans="1:17" ht="21.6" thickBot="1" x14ac:dyDescent="0.45">
      <c r="A151" s="19" t="s">
        <v>33</v>
      </c>
      <c r="B151" s="19">
        <v>1478650</v>
      </c>
      <c r="C151" s="19" t="s">
        <v>23</v>
      </c>
      <c r="E151" s="20">
        <v>52.8</v>
      </c>
      <c r="F151" s="32">
        <v>53.8</v>
      </c>
      <c r="G151" s="21">
        <f t="shared" si="2"/>
        <v>1</v>
      </c>
      <c r="H151" s="28"/>
    </row>
    <row r="152" spans="1:17" ht="21" x14ac:dyDescent="0.4">
      <c r="A152" s="19" t="s">
        <v>33</v>
      </c>
      <c r="B152" s="25">
        <v>1478651</v>
      </c>
      <c r="C152" s="26" t="s">
        <v>37</v>
      </c>
      <c r="D152" s="43" t="s">
        <v>25</v>
      </c>
      <c r="E152" s="27">
        <v>52.8</v>
      </c>
      <c r="F152" s="34">
        <v>53.8</v>
      </c>
      <c r="G152" s="21">
        <f t="shared" si="2"/>
        <v>1</v>
      </c>
      <c r="H152" s="22">
        <v>16</v>
      </c>
    </row>
    <row r="153" spans="1:17" ht="21" x14ac:dyDescent="0.4">
      <c r="A153" s="19" t="s">
        <v>33</v>
      </c>
      <c r="B153" s="19">
        <v>1478652</v>
      </c>
      <c r="C153" s="19" t="s">
        <v>23</v>
      </c>
      <c r="E153" s="20">
        <v>53.8</v>
      </c>
      <c r="F153" s="32">
        <v>54.9</v>
      </c>
      <c r="G153" s="21">
        <f t="shared" si="2"/>
        <v>1.1000000000000014</v>
      </c>
      <c r="H153" s="24"/>
    </row>
    <row r="154" spans="1:17" ht="21" x14ac:dyDescent="0.4">
      <c r="A154" s="19" t="s">
        <v>33</v>
      </c>
      <c r="B154" s="19">
        <v>1478653</v>
      </c>
      <c r="C154" s="19" t="s">
        <v>23</v>
      </c>
      <c r="E154" s="20">
        <v>54.9</v>
      </c>
      <c r="F154" s="32">
        <v>55.9</v>
      </c>
      <c r="G154" s="21">
        <f t="shared" si="2"/>
        <v>1</v>
      </c>
      <c r="H154" s="24"/>
    </row>
    <row r="155" spans="1:17" ht="21" x14ac:dyDescent="0.4">
      <c r="A155" s="19" t="s">
        <v>33</v>
      </c>
      <c r="B155" s="19">
        <v>1478654</v>
      </c>
      <c r="C155" s="19" t="s">
        <v>23</v>
      </c>
      <c r="E155" s="20">
        <v>55.9</v>
      </c>
      <c r="F155" s="32">
        <v>56.9</v>
      </c>
      <c r="G155" s="21">
        <f t="shared" si="2"/>
        <v>1</v>
      </c>
      <c r="H155" s="24"/>
    </row>
    <row r="156" spans="1:17" ht="21" x14ac:dyDescent="0.4">
      <c r="A156" s="19" t="s">
        <v>33</v>
      </c>
      <c r="B156" s="19">
        <v>1478655</v>
      </c>
      <c r="C156" s="19" t="s">
        <v>23</v>
      </c>
      <c r="E156" s="20">
        <v>56.9</v>
      </c>
      <c r="F156" s="32">
        <v>57.9</v>
      </c>
      <c r="G156" s="21">
        <f t="shared" si="2"/>
        <v>1</v>
      </c>
      <c r="H156" s="24"/>
    </row>
    <row r="157" spans="1:17" ht="21" x14ac:dyDescent="0.4">
      <c r="A157" s="19" t="s">
        <v>33</v>
      </c>
      <c r="B157" s="19">
        <v>1478656</v>
      </c>
      <c r="C157" s="19" t="s">
        <v>23</v>
      </c>
      <c r="E157" s="20">
        <v>57.9</v>
      </c>
      <c r="F157" s="32">
        <v>58.9</v>
      </c>
      <c r="G157" s="21">
        <f t="shared" si="2"/>
        <v>1</v>
      </c>
      <c r="H157" s="24"/>
    </row>
    <row r="158" spans="1:17" ht="21" x14ac:dyDescent="0.4">
      <c r="A158" s="19" t="s">
        <v>33</v>
      </c>
      <c r="B158" s="19">
        <v>1478657</v>
      </c>
      <c r="C158" s="19" t="s">
        <v>23</v>
      </c>
      <c r="E158" s="20">
        <v>58.9</v>
      </c>
      <c r="F158" s="32">
        <v>59.9</v>
      </c>
      <c r="G158" s="21">
        <f t="shared" si="2"/>
        <v>1</v>
      </c>
      <c r="H158" s="24"/>
    </row>
    <row r="159" spans="1:17" ht="21" x14ac:dyDescent="0.4">
      <c r="A159" s="19" t="s">
        <v>33</v>
      </c>
      <c r="B159" s="19">
        <v>1478658</v>
      </c>
      <c r="C159" s="19" t="s">
        <v>23</v>
      </c>
      <c r="E159" s="20">
        <v>59.9</v>
      </c>
      <c r="F159" s="32">
        <v>60.9</v>
      </c>
      <c r="G159" s="21">
        <f t="shared" si="2"/>
        <v>1</v>
      </c>
      <c r="H159" s="24"/>
    </row>
    <row r="160" spans="1:17" ht="21" x14ac:dyDescent="0.4">
      <c r="A160" s="19" t="s">
        <v>33</v>
      </c>
      <c r="B160" s="19">
        <v>1478659</v>
      </c>
      <c r="C160" s="19" t="s">
        <v>23</v>
      </c>
      <c r="E160" s="20">
        <v>60.9</v>
      </c>
      <c r="F160" s="32">
        <v>62</v>
      </c>
      <c r="G160" s="21">
        <f t="shared" si="2"/>
        <v>1.1000000000000014</v>
      </c>
      <c r="H160" s="24"/>
    </row>
    <row r="161" spans="1:8" ht="21.6" thickBot="1" x14ac:dyDescent="0.45">
      <c r="A161" s="19" t="s">
        <v>33</v>
      </c>
      <c r="B161" s="19">
        <v>1478660</v>
      </c>
      <c r="C161" s="19" t="s">
        <v>23</v>
      </c>
      <c r="E161" s="20">
        <v>62</v>
      </c>
      <c r="F161" s="32">
        <v>63</v>
      </c>
      <c r="G161" s="21">
        <f t="shared" si="2"/>
        <v>1</v>
      </c>
      <c r="H161" s="28"/>
    </row>
    <row r="162" spans="1:8" ht="21" x14ac:dyDescent="0.4">
      <c r="A162" s="19" t="s">
        <v>33</v>
      </c>
      <c r="B162" s="19">
        <v>1478661</v>
      </c>
      <c r="C162" s="19" t="s">
        <v>23</v>
      </c>
      <c r="E162" s="20">
        <v>63</v>
      </c>
      <c r="F162" s="32">
        <v>64</v>
      </c>
      <c r="G162" s="21">
        <f t="shared" si="2"/>
        <v>1</v>
      </c>
      <c r="H162" s="22">
        <v>17</v>
      </c>
    </row>
    <row r="163" spans="1:8" ht="21" x14ac:dyDescent="0.4">
      <c r="A163" s="19" t="s">
        <v>33</v>
      </c>
      <c r="B163" s="19">
        <v>1478662</v>
      </c>
      <c r="C163" s="19" t="s">
        <v>23</v>
      </c>
      <c r="E163" s="20">
        <v>64</v>
      </c>
      <c r="F163" s="32">
        <v>65</v>
      </c>
      <c r="G163" s="21">
        <f t="shared" si="2"/>
        <v>1</v>
      </c>
      <c r="H163" s="24"/>
    </row>
    <row r="164" spans="1:8" ht="21" x14ac:dyDescent="0.4">
      <c r="A164" s="19" t="s">
        <v>33</v>
      </c>
      <c r="B164" s="19">
        <v>1478663</v>
      </c>
      <c r="C164" s="19" t="s">
        <v>23</v>
      </c>
      <c r="E164" s="20">
        <v>65</v>
      </c>
      <c r="F164" s="32">
        <v>66</v>
      </c>
      <c r="G164" s="21">
        <f t="shared" si="2"/>
        <v>1</v>
      </c>
      <c r="H164" s="24"/>
    </row>
    <row r="165" spans="1:8" ht="21" x14ac:dyDescent="0.4">
      <c r="A165" s="19" t="s">
        <v>33</v>
      </c>
      <c r="B165" s="19">
        <v>1478664</v>
      </c>
      <c r="C165" s="19" t="s">
        <v>23</v>
      </c>
      <c r="E165" s="20">
        <v>66</v>
      </c>
      <c r="F165" s="32">
        <v>67</v>
      </c>
      <c r="G165" s="21">
        <f t="shared" si="2"/>
        <v>1</v>
      </c>
      <c r="H165" s="30"/>
    </row>
    <row r="166" spans="1:8" ht="21" x14ac:dyDescent="0.4">
      <c r="A166" s="19" t="s">
        <v>33</v>
      </c>
      <c r="B166" s="19">
        <v>1478665</v>
      </c>
      <c r="C166" s="19" t="s">
        <v>23</v>
      </c>
      <c r="E166" s="20">
        <v>67</v>
      </c>
      <c r="F166" s="32">
        <v>68</v>
      </c>
      <c r="G166" s="21">
        <f t="shared" si="2"/>
        <v>1</v>
      </c>
      <c r="H166" s="24"/>
    </row>
    <row r="167" spans="1:8" ht="21" x14ac:dyDescent="0.4">
      <c r="A167" s="19" t="s">
        <v>33</v>
      </c>
      <c r="B167" s="25">
        <v>1478666</v>
      </c>
      <c r="C167" s="26" t="s">
        <v>26</v>
      </c>
      <c r="D167" s="35"/>
      <c r="E167" s="27">
        <v>67</v>
      </c>
      <c r="F167" s="34">
        <v>68</v>
      </c>
      <c r="G167" s="21">
        <f t="shared" si="2"/>
        <v>1</v>
      </c>
      <c r="H167" s="30"/>
    </row>
    <row r="168" spans="1:8" ht="21" x14ac:dyDescent="0.4">
      <c r="A168" s="19" t="s">
        <v>33</v>
      </c>
      <c r="B168" s="19">
        <v>1478667</v>
      </c>
      <c r="C168" s="19" t="s">
        <v>23</v>
      </c>
      <c r="E168" s="20">
        <v>68</v>
      </c>
      <c r="F168" s="32">
        <v>69</v>
      </c>
      <c r="G168" s="21">
        <f t="shared" si="2"/>
        <v>1</v>
      </c>
      <c r="H168" s="31"/>
    </row>
    <row r="169" spans="1:8" ht="21" x14ac:dyDescent="0.4">
      <c r="A169" s="19" t="s">
        <v>33</v>
      </c>
      <c r="B169" s="19">
        <v>1478668</v>
      </c>
      <c r="C169" s="19" t="s">
        <v>23</v>
      </c>
      <c r="E169" s="20">
        <v>69</v>
      </c>
      <c r="F169" s="32">
        <v>70</v>
      </c>
      <c r="G169" s="21">
        <f t="shared" si="2"/>
        <v>1</v>
      </c>
      <c r="H169" s="33"/>
    </row>
    <row r="170" spans="1:8" ht="21" x14ac:dyDescent="0.4">
      <c r="A170" s="19" t="s">
        <v>33</v>
      </c>
      <c r="B170" s="19">
        <v>1478669</v>
      </c>
      <c r="C170" s="19" t="s">
        <v>23</v>
      </c>
      <c r="E170" s="20">
        <v>70</v>
      </c>
      <c r="F170" s="32">
        <v>71</v>
      </c>
      <c r="G170" s="21">
        <f t="shared" si="2"/>
        <v>1</v>
      </c>
      <c r="H170" s="24"/>
    </row>
    <row r="171" spans="1:8" ht="21.6" thickBot="1" x14ac:dyDescent="0.45">
      <c r="A171" s="19" t="s">
        <v>33</v>
      </c>
      <c r="B171" s="19">
        <v>1478670</v>
      </c>
      <c r="C171" s="19" t="s">
        <v>23</v>
      </c>
      <c r="E171" s="20">
        <v>71</v>
      </c>
      <c r="F171" s="32">
        <v>72</v>
      </c>
      <c r="G171" s="21">
        <f t="shared" si="2"/>
        <v>1</v>
      </c>
      <c r="H171" s="28"/>
    </row>
    <row r="172" spans="1:8" ht="21" x14ac:dyDescent="0.4">
      <c r="A172" s="19" t="s">
        <v>33</v>
      </c>
      <c r="B172" s="19">
        <v>1478671</v>
      </c>
      <c r="C172" s="19" t="s">
        <v>23</v>
      </c>
      <c r="E172" s="20">
        <v>72</v>
      </c>
      <c r="F172" s="32">
        <v>73</v>
      </c>
      <c r="G172" s="21">
        <f t="shared" si="2"/>
        <v>1</v>
      </c>
      <c r="H172" s="22">
        <v>18</v>
      </c>
    </row>
    <row r="173" spans="1:8" ht="21" x14ac:dyDescent="0.4">
      <c r="A173" s="19" t="s">
        <v>33</v>
      </c>
      <c r="B173" s="19">
        <v>1478672</v>
      </c>
      <c r="C173" s="19" t="s">
        <v>23</v>
      </c>
      <c r="E173" s="20">
        <v>73</v>
      </c>
      <c r="F173" s="32">
        <v>74</v>
      </c>
      <c r="G173" s="21">
        <f t="shared" si="2"/>
        <v>1</v>
      </c>
      <c r="H173" s="24"/>
    </row>
    <row r="174" spans="1:8" ht="21" x14ac:dyDescent="0.4">
      <c r="A174" s="19" t="s">
        <v>33</v>
      </c>
      <c r="B174" s="19">
        <v>1478673</v>
      </c>
      <c r="C174" s="19" t="s">
        <v>23</v>
      </c>
      <c r="E174" s="20">
        <v>74</v>
      </c>
      <c r="F174" s="32">
        <v>75</v>
      </c>
      <c r="G174" s="21">
        <f t="shared" si="2"/>
        <v>1</v>
      </c>
      <c r="H174" s="24"/>
    </row>
    <row r="175" spans="1:8" ht="21" x14ac:dyDescent="0.4">
      <c r="A175" s="19" t="s">
        <v>33</v>
      </c>
      <c r="B175" s="19">
        <v>1478674</v>
      </c>
      <c r="C175" s="19" t="s">
        <v>23</v>
      </c>
      <c r="E175" s="20">
        <v>75</v>
      </c>
      <c r="F175" s="32">
        <v>76</v>
      </c>
      <c r="G175" s="21">
        <f t="shared" si="2"/>
        <v>1</v>
      </c>
      <c r="H175" s="24"/>
    </row>
    <row r="176" spans="1:8" ht="21" x14ac:dyDescent="0.4">
      <c r="A176" s="19" t="s">
        <v>33</v>
      </c>
      <c r="B176" s="19">
        <v>1478675</v>
      </c>
      <c r="C176" s="19" t="s">
        <v>23</v>
      </c>
      <c r="E176" s="20">
        <v>76</v>
      </c>
      <c r="F176" s="32">
        <v>77</v>
      </c>
      <c r="G176" s="21">
        <f t="shared" si="2"/>
        <v>1</v>
      </c>
      <c r="H176" s="24"/>
    </row>
    <row r="177" spans="1:17" ht="21" x14ac:dyDescent="0.4">
      <c r="A177" s="19" t="s">
        <v>33</v>
      </c>
      <c r="B177" s="19">
        <v>1478676</v>
      </c>
      <c r="C177" s="19" t="s">
        <v>23</v>
      </c>
      <c r="E177" s="20">
        <v>77</v>
      </c>
      <c r="F177" s="32">
        <v>78</v>
      </c>
      <c r="G177" s="21">
        <f t="shared" si="2"/>
        <v>1</v>
      </c>
      <c r="H177" s="24"/>
    </row>
    <row r="178" spans="1:17" ht="21" x14ac:dyDescent="0.4">
      <c r="A178" s="19" t="s">
        <v>33</v>
      </c>
      <c r="B178" s="25">
        <v>1478677</v>
      </c>
      <c r="C178" s="36" t="s">
        <v>27</v>
      </c>
      <c r="D178" s="35"/>
      <c r="E178" s="27">
        <v>77</v>
      </c>
      <c r="F178" s="34">
        <v>78</v>
      </c>
      <c r="G178" s="21">
        <f t="shared" si="2"/>
        <v>1</v>
      </c>
      <c r="H178" s="24"/>
    </row>
    <row r="179" spans="1:17" ht="21" x14ac:dyDescent="0.4">
      <c r="A179" s="19" t="s">
        <v>33</v>
      </c>
      <c r="B179" s="19">
        <v>1478678</v>
      </c>
      <c r="C179" s="19" t="s">
        <v>23</v>
      </c>
      <c r="E179" s="20">
        <v>78</v>
      </c>
      <c r="F179" s="32">
        <v>79</v>
      </c>
      <c r="G179" s="21">
        <f t="shared" si="2"/>
        <v>1</v>
      </c>
      <c r="H179" s="24"/>
    </row>
    <row r="180" spans="1:17" ht="21" x14ac:dyDescent="0.4">
      <c r="A180" s="19" t="s">
        <v>33</v>
      </c>
      <c r="B180" s="19">
        <v>1478679</v>
      </c>
      <c r="C180" s="19" t="s">
        <v>23</v>
      </c>
      <c r="E180" s="20">
        <v>79</v>
      </c>
      <c r="F180" s="32">
        <v>79.8</v>
      </c>
      <c r="G180" s="21">
        <f t="shared" si="2"/>
        <v>0.79999999999999716</v>
      </c>
      <c r="H180" s="24"/>
    </row>
    <row r="181" spans="1:17" s="21" customFormat="1" ht="21" customHeight="1" thickBot="1" x14ac:dyDescent="0.45">
      <c r="A181" s="19" t="s">
        <v>33</v>
      </c>
      <c r="B181" s="19">
        <v>1478680</v>
      </c>
      <c r="C181" s="19" t="s">
        <v>28</v>
      </c>
      <c r="D181" s="20"/>
      <c r="E181" s="20">
        <v>79.8</v>
      </c>
      <c r="F181" s="21">
        <v>81</v>
      </c>
      <c r="G181" s="21">
        <f t="shared" si="2"/>
        <v>1.2000000000000028</v>
      </c>
      <c r="H181" s="24"/>
      <c r="I181" s="23" t="s">
        <v>38</v>
      </c>
      <c r="M181" s="48"/>
      <c r="Q181" s="48"/>
    </row>
    <row r="182" spans="1:17" ht="21" x14ac:dyDescent="0.4">
      <c r="A182" s="19" t="s">
        <v>33</v>
      </c>
      <c r="B182" s="19">
        <v>1478681</v>
      </c>
      <c r="C182" s="19" t="s">
        <v>23</v>
      </c>
      <c r="E182" s="20">
        <v>81</v>
      </c>
      <c r="F182" s="32">
        <v>82.2</v>
      </c>
      <c r="G182" s="21">
        <f t="shared" si="2"/>
        <v>1.2000000000000028</v>
      </c>
      <c r="H182" s="22">
        <v>19</v>
      </c>
    </row>
    <row r="183" spans="1:17" ht="21" x14ac:dyDescent="0.4">
      <c r="A183" s="19" t="s">
        <v>33</v>
      </c>
      <c r="B183" s="19">
        <v>1478682</v>
      </c>
      <c r="C183" s="19" t="s">
        <v>23</v>
      </c>
      <c r="E183" s="20">
        <v>82.2</v>
      </c>
      <c r="F183" s="32">
        <v>83.4</v>
      </c>
      <c r="G183" s="21">
        <f t="shared" si="2"/>
        <v>1.2000000000000028</v>
      </c>
      <c r="H183" s="24"/>
    </row>
    <row r="184" spans="1:17" ht="21" x14ac:dyDescent="0.4">
      <c r="A184" s="19" t="s">
        <v>33</v>
      </c>
      <c r="B184" s="19">
        <v>1478683</v>
      </c>
      <c r="C184" s="19" t="s">
        <v>23</v>
      </c>
      <c r="E184" s="20">
        <v>83.4</v>
      </c>
      <c r="F184" s="32">
        <v>84.4</v>
      </c>
      <c r="G184" s="21">
        <f t="shared" si="2"/>
        <v>1</v>
      </c>
      <c r="H184" s="24"/>
    </row>
    <row r="185" spans="1:17" ht="21" x14ac:dyDescent="0.4">
      <c r="A185" s="19" t="s">
        <v>33</v>
      </c>
      <c r="B185" s="19">
        <v>1478684</v>
      </c>
      <c r="C185" s="19" t="s">
        <v>23</v>
      </c>
      <c r="E185" s="20">
        <v>84.4</v>
      </c>
      <c r="F185" s="32">
        <v>85.4</v>
      </c>
      <c r="G185" s="21">
        <f t="shared" si="2"/>
        <v>1</v>
      </c>
      <c r="H185" s="24"/>
    </row>
    <row r="186" spans="1:17" ht="21" x14ac:dyDescent="0.4">
      <c r="A186" s="19" t="s">
        <v>33</v>
      </c>
      <c r="B186" s="19">
        <v>1478685</v>
      </c>
      <c r="C186" s="19" t="s">
        <v>23</v>
      </c>
      <c r="E186" s="20">
        <v>85.4</v>
      </c>
      <c r="F186" s="32">
        <v>86.4</v>
      </c>
      <c r="G186" s="21">
        <f t="shared" si="2"/>
        <v>1</v>
      </c>
      <c r="H186" s="24"/>
    </row>
    <row r="187" spans="1:17" ht="21" x14ac:dyDescent="0.4">
      <c r="A187" s="19" t="s">
        <v>33</v>
      </c>
      <c r="B187" s="19">
        <v>1478686</v>
      </c>
      <c r="C187" s="19" t="s">
        <v>23</v>
      </c>
      <c r="E187" s="20">
        <v>86.4</v>
      </c>
      <c r="F187" s="32">
        <v>87.4</v>
      </c>
      <c r="G187" s="21">
        <f t="shared" si="2"/>
        <v>1</v>
      </c>
      <c r="H187" s="24"/>
    </row>
    <row r="188" spans="1:17" ht="21" x14ac:dyDescent="0.4">
      <c r="A188" s="19" t="s">
        <v>33</v>
      </c>
      <c r="B188" s="25">
        <v>1478687</v>
      </c>
      <c r="C188" s="26" t="s">
        <v>24</v>
      </c>
      <c r="D188" s="43" t="s">
        <v>25</v>
      </c>
      <c r="E188" s="27">
        <v>86.7</v>
      </c>
      <c r="F188" s="34">
        <v>87.4</v>
      </c>
      <c r="G188" s="21">
        <f t="shared" si="2"/>
        <v>0.70000000000000284</v>
      </c>
      <c r="H188" s="24"/>
    </row>
    <row r="189" spans="1:17" ht="21" x14ac:dyDescent="0.4">
      <c r="A189" s="19" t="s">
        <v>33</v>
      </c>
      <c r="B189" s="19">
        <v>1478688</v>
      </c>
      <c r="C189" s="19" t="s">
        <v>23</v>
      </c>
      <c r="E189" s="20">
        <v>87.4</v>
      </c>
      <c r="F189" s="32">
        <v>88.4</v>
      </c>
      <c r="G189" s="21">
        <f t="shared" si="2"/>
        <v>1</v>
      </c>
      <c r="H189" s="24"/>
    </row>
    <row r="190" spans="1:17" ht="21" x14ac:dyDescent="0.4">
      <c r="A190" s="19" t="s">
        <v>33</v>
      </c>
      <c r="B190" s="19">
        <v>1478689</v>
      </c>
      <c r="C190" s="19" t="s">
        <v>23</v>
      </c>
      <c r="E190" s="20">
        <v>88.4</v>
      </c>
      <c r="F190" s="32">
        <v>89.4</v>
      </c>
      <c r="G190" s="21">
        <f t="shared" si="2"/>
        <v>1</v>
      </c>
      <c r="H190" s="24"/>
    </row>
    <row r="191" spans="1:17" ht="21.6" thickBot="1" x14ac:dyDescent="0.45">
      <c r="A191" s="19" t="s">
        <v>33</v>
      </c>
      <c r="B191" s="19">
        <v>1478690</v>
      </c>
      <c r="C191" s="19" t="s">
        <v>23</v>
      </c>
      <c r="E191" s="20">
        <v>89.4</v>
      </c>
      <c r="F191" s="32">
        <v>90.4</v>
      </c>
      <c r="G191" s="21">
        <f t="shared" si="2"/>
        <v>1</v>
      </c>
      <c r="H191" s="28"/>
    </row>
    <row r="192" spans="1:17" ht="21" x14ac:dyDescent="0.4">
      <c r="A192" s="19" t="s">
        <v>33</v>
      </c>
      <c r="B192" s="19">
        <v>1478691</v>
      </c>
      <c r="C192" s="19" t="s">
        <v>23</v>
      </c>
      <c r="E192" s="20">
        <v>90.4</v>
      </c>
      <c r="F192" s="32">
        <v>91.4</v>
      </c>
      <c r="G192" s="21">
        <f t="shared" si="2"/>
        <v>1</v>
      </c>
      <c r="H192" s="22">
        <v>20</v>
      </c>
    </row>
    <row r="193" spans="1:8" ht="21" x14ac:dyDescent="0.4">
      <c r="A193" s="19" t="s">
        <v>33</v>
      </c>
      <c r="B193" s="19">
        <v>1478692</v>
      </c>
      <c r="C193" s="19" t="s">
        <v>23</v>
      </c>
      <c r="E193" s="20">
        <v>91.4</v>
      </c>
      <c r="F193" s="32">
        <v>92.4</v>
      </c>
      <c r="G193" s="21">
        <f t="shared" si="2"/>
        <v>1</v>
      </c>
      <c r="H193" s="24"/>
    </row>
    <row r="194" spans="1:8" ht="21" x14ac:dyDescent="0.4">
      <c r="A194" s="19" t="s">
        <v>33</v>
      </c>
      <c r="B194" s="19">
        <v>1478693</v>
      </c>
      <c r="C194" s="19" t="s">
        <v>23</v>
      </c>
      <c r="E194" s="20">
        <v>92.4</v>
      </c>
      <c r="F194" s="32">
        <v>93.5</v>
      </c>
      <c r="G194" s="21">
        <f t="shared" ref="G194:G252" si="3">F194-E194</f>
        <v>1.0999999999999943</v>
      </c>
      <c r="H194" s="24"/>
    </row>
    <row r="195" spans="1:8" ht="21" x14ac:dyDescent="0.4">
      <c r="A195" s="19" t="s">
        <v>33</v>
      </c>
      <c r="B195" s="19">
        <v>1478694</v>
      </c>
      <c r="C195" s="19" t="s">
        <v>23</v>
      </c>
      <c r="E195" s="20">
        <v>93.5</v>
      </c>
      <c r="F195" s="32">
        <v>94.5</v>
      </c>
      <c r="G195" s="21">
        <f t="shared" si="3"/>
        <v>1</v>
      </c>
      <c r="H195" s="30"/>
    </row>
    <row r="196" spans="1:8" ht="21" x14ac:dyDescent="0.4">
      <c r="A196" s="19" t="s">
        <v>33</v>
      </c>
      <c r="B196" s="25">
        <v>1478695</v>
      </c>
      <c r="C196" s="26" t="s">
        <v>26</v>
      </c>
      <c r="D196" s="35"/>
      <c r="E196" s="27">
        <v>93.5</v>
      </c>
      <c r="F196" s="34">
        <v>94.5</v>
      </c>
      <c r="G196" s="21">
        <f t="shared" si="3"/>
        <v>1</v>
      </c>
      <c r="H196" s="24"/>
    </row>
    <row r="197" spans="1:8" ht="21" x14ac:dyDescent="0.4">
      <c r="A197" s="19" t="s">
        <v>33</v>
      </c>
      <c r="B197" s="19">
        <v>1478696</v>
      </c>
      <c r="C197" s="19" t="s">
        <v>23</v>
      </c>
      <c r="E197" s="20">
        <v>94.5</v>
      </c>
      <c r="F197" s="32">
        <v>95.5</v>
      </c>
      <c r="G197" s="21">
        <f t="shared" si="3"/>
        <v>1</v>
      </c>
      <c r="H197" s="30"/>
    </row>
    <row r="198" spans="1:8" ht="21" x14ac:dyDescent="0.4">
      <c r="A198" s="19" t="s">
        <v>33</v>
      </c>
      <c r="B198" s="19">
        <v>1478697</v>
      </c>
      <c r="C198" s="19" t="s">
        <v>23</v>
      </c>
      <c r="E198" s="20">
        <v>95.5</v>
      </c>
      <c r="F198" s="32">
        <v>96.5</v>
      </c>
      <c r="G198" s="21">
        <f t="shared" si="3"/>
        <v>1</v>
      </c>
      <c r="H198" s="31"/>
    </row>
    <row r="199" spans="1:8" ht="21" x14ac:dyDescent="0.4">
      <c r="A199" s="19" t="s">
        <v>33</v>
      </c>
      <c r="B199" s="19">
        <v>1478698</v>
      </c>
      <c r="C199" s="19" t="s">
        <v>23</v>
      </c>
      <c r="E199" s="20">
        <v>96.5</v>
      </c>
      <c r="F199" s="32">
        <v>97.5</v>
      </c>
      <c r="G199" s="21">
        <f t="shared" si="3"/>
        <v>1</v>
      </c>
      <c r="H199" s="33"/>
    </row>
    <row r="200" spans="1:8" ht="21" x14ac:dyDescent="0.4">
      <c r="A200" s="19" t="s">
        <v>33</v>
      </c>
      <c r="B200" s="19">
        <v>1478699</v>
      </c>
      <c r="C200" s="19" t="s">
        <v>23</v>
      </c>
      <c r="E200" s="20">
        <v>97.5</v>
      </c>
      <c r="F200" s="32">
        <v>98.5</v>
      </c>
      <c r="G200" s="21">
        <f t="shared" si="3"/>
        <v>1</v>
      </c>
      <c r="H200" s="24"/>
    </row>
    <row r="201" spans="1:8" ht="21.6" thickBot="1" x14ac:dyDescent="0.45">
      <c r="A201" s="19" t="s">
        <v>33</v>
      </c>
      <c r="B201" s="19">
        <v>1478700</v>
      </c>
      <c r="C201" s="19" t="s">
        <v>23</v>
      </c>
      <c r="E201" s="20">
        <v>98.5</v>
      </c>
      <c r="F201" s="32">
        <v>99.5</v>
      </c>
      <c r="G201" s="21">
        <f t="shared" si="3"/>
        <v>1</v>
      </c>
      <c r="H201" s="28"/>
    </row>
    <row r="202" spans="1:8" ht="21" x14ac:dyDescent="0.4">
      <c r="A202" s="19" t="s">
        <v>33</v>
      </c>
      <c r="B202" s="19">
        <v>1478701</v>
      </c>
      <c r="C202" s="19" t="s">
        <v>23</v>
      </c>
      <c r="E202" s="20">
        <v>99.5</v>
      </c>
      <c r="F202" s="32">
        <v>100.5</v>
      </c>
      <c r="G202" s="21">
        <f t="shared" si="3"/>
        <v>1</v>
      </c>
      <c r="H202" s="22">
        <v>21</v>
      </c>
    </row>
    <row r="203" spans="1:8" ht="21" x14ac:dyDescent="0.4">
      <c r="A203" s="19" t="s">
        <v>33</v>
      </c>
      <c r="B203" s="19">
        <v>1478702</v>
      </c>
      <c r="C203" s="19" t="s">
        <v>23</v>
      </c>
      <c r="E203" s="20">
        <v>100.5</v>
      </c>
      <c r="F203" s="32">
        <v>101.5</v>
      </c>
      <c r="G203" s="21">
        <f t="shared" si="3"/>
        <v>1</v>
      </c>
      <c r="H203" s="24"/>
    </row>
    <row r="204" spans="1:8" ht="21" x14ac:dyDescent="0.4">
      <c r="A204" s="19" t="s">
        <v>33</v>
      </c>
      <c r="B204" s="19">
        <v>1478703</v>
      </c>
      <c r="C204" s="19" t="s">
        <v>23</v>
      </c>
      <c r="E204" s="20">
        <v>101.5</v>
      </c>
      <c r="F204" s="32">
        <v>102.5</v>
      </c>
      <c r="G204" s="21">
        <f t="shared" si="3"/>
        <v>1</v>
      </c>
      <c r="H204" s="24"/>
    </row>
    <row r="205" spans="1:8" ht="21" x14ac:dyDescent="0.4">
      <c r="A205" s="19" t="s">
        <v>33</v>
      </c>
      <c r="B205" s="19">
        <v>1478704</v>
      </c>
      <c r="C205" s="19" t="s">
        <v>23</v>
      </c>
      <c r="E205" s="20">
        <v>102.5</v>
      </c>
      <c r="F205" s="32">
        <v>103.6</v>
      </c>
      <c r="G205" s="21">
        <f t="shared" si="3"/>
        <v>1.0999999999999943</v>
      </c>
      <c r="H205" s="24"/>
    </row>
    <row r="206" spans="1:8" ht="21" x14ac:dyDescent="0.4">
      <c r="A206" s="19" t="s">
        <v>33</v>
      </c>
      <c r="B206" s="19">
        <v>1478705</v>
      </c>
      <c r="C206" s="19" t="s">
        <v>23</v>
      </c>
      <c r="E206" s="20">
        <v>103.6</v>
      </c>
      <c r="F206" s="32">
        <v>104.6</v>
      </c>
      <c r="G206" s="21">
        <f t="shared" si="3"/>
        <v>1</v>
      </c>
      <c r="H206" s="24"/>
    </row>
    <row r="207" spans="1:8" ht="21" x14ac:dyDescent="0.4">
      <c r="A207" s="19" t="s">
        <v>33</v>
      </c>
      <c r="B207" s="19">
        <v>1478706</v>
      </c>
      <c r="C207" s="19" t="s">
        <v>23</v>
      </c>
      <c r="E207" s="20">
        <v>104.6</v>
      </c>
      <c r="F207" s="32">
        <v>105.6</v>
      </c>
      <c r="G207" s="21">
        <f t="shared" si="3"/>
        <v>1</v>
      </c>
      <c r="H207" s="24"/>
    </row>
    <row r="208" spans="1:8" ht="21" x14ac:dyDescent="0.4">
      <c r="A208" s="19" t="s">
        <v>33</v>
      </c>
      <c r="B208" s="19">
        <v>1478707</v>
      </c>
      <c r="C208" s="19" t="s">
        <v>23</v>
      </c>
      <c r="E208" s="20">
        <v>105.6</v>
      </c>
      <c r="F208" s="32">
        <v>106.7</v>
      </c>
      <c r="G208" s="21">
        <f t="shared" si="3"/>
        <v>1.1000000000000085</v>
      </c>
      <c r="H208" s="24"/>
    </row>
    <row r="209" spans="1:17" ht="21" x14ac:dyDescent="0.4">
      <c r="A209" s="19" t="s">
        <v>33</v>
      </c>
      <c r="B209" s="19">
        <v>1478708</v>
      </c>
      <c r="C209" s="19" t="s">
        <v>23</v>
      </c>
      <c r="E209" s="20">
        <v>106.7</v>
      </c>
      <c r="F209" s="32">
        <v>107.7</v>
      </c>
      <c r="G209" s="21">
        <f t="shared" si="3"/>
        <v>1</v>
      </c>
      <c r="H209" s="24"/>
    </row>
    <row r="210" spans="1:17" ht="21" x14ac:dyDescent="0.4">
      <c r="A210" s="19" t="s">
        <v>33</v>
      </c>
      <c r="B210" s="25">
        <v>1478709</v>
      </c>
      <c r="C210" s="36" t="s">
        <v>27</v>
      </c>
      <c r="D210" s="35"/>
      <c r="E210" s="27">
        <v>106.7</v>
      </c>
      <c r="F210" s="34">
        <v>107.7</v>
      </c>
      <c r="G210" s="21">
        <f t="shared" si="3"/>
        <v>1</v>
      </c>
      <c r="H210" s="24"/>
    </row>
    <row r="211" spans="1:17" ht="21.6" thickBot="1" x14ac:dyDescent="0.45">
      <c r="A211" s="19" t="s">
        <v>33</v>
      </c>
      <c r="B211" s="19">
        <v>1478710</v>
      </c>
      <c r="C211" s="19" t="s">
        <v>23</v>
      </c>
      <c r="D211" s="42"/>
      <c r="E211" s="29">
        <v>107.7</v>
      </c>
      <c r="F211" s="32">
        <v>108.7</v>
      </c>
      <c r="G211" s="21">
        <f t="shared" si="3"/>
        <v>1</v>
      </c>
      <c r="H211" s="28"/>
    </row>
    <row r="212" spans="1:17" ht="21" x14ac:dyDescent="0.4">
      <c r="A212" s="19" t="s">
        <v>33</v>
      </c>
      <c r="B212" s="19">
        <v>1478711</v>
      </c>
      <c r="C212" s="19" t="s">
        <v>23</v>
      </c>
      <c r="E212" s="20">
        <v>108.7</v>
      </c>
      <c r="F212" s="32">
        <v>109.7</v>
      </c>
      <c r="G212" s="21">
        <f t="shared" si="3"/>
        <v>1</v>
      </c>
      <c r="H212" s="22">
        <v>22</v>
      </c>
    </row>
    <row r="213" spans="1:17" ht="21" x14ac:dyDescent="0.4">
      <c r="A213" s="19" t="s">
        <v>33</v>
      </c>
      <c r="B213" s="19">
        <v>1478712</v>
      </c>
      <c r="C213" s="19" t="s">
        <v>23</v>
      </c>
      <c r="E213" s="20">
        <v>109.7</v>
      </c>
      <c r="F213" s="32">
        <v>110.7</v>
      </c>
      <c r="G213" s="21">
        <f t="shared" si="3"/>
        <v>1</v>
      </c>
      <c r="H213" s="24"/>
    </row>
    <row r="214" spans="1:17" ht="21" x14ac:dyDescent="0.4">
      <c r="A214" s="19" t="s">
        <v>33</v>
      </c>
      <c r="B214" s="19">
        <v>1478713</v>
      </c>
      <c r="C214" s="19" t="s">
        <v>23</v>
      </c>
      <c r="E214" s="20">
        <v>110.7</v>
      </c>
      <c r="F214" s="32">
        <v>111.7</v>
      </c>
      <c r="G214" s="21">
        <f t="shared" si="3"/>
        <v>1</v>
      </c>
      <c r="H214" s="24"/>
    </row>
    <row r="215" spans="1:17" ht="21" x14ac:dyDescent="0.4">
      <c r="A215" s="19" t="s">
        <v>33</v>
      </c>
      <c r="B215" s="19">
        <v>1478714</v>
      </c>
      <c r="C215" s="19" t="s">
        <v>23</v>
      </c>
      <c r="E215" s="20">
        <v>111.7</v>
      </c>
      <c r="F215" s="32">
        <v>112.7</v>
      </c>
      <c r="G215" s="21">
        <f t="shared" si="3"/>
        <v>1</v>
      </c>
      <c r="H215" s="24"/>
    </row>
    <row r="216" spans="1:17" ht="21" x14ac:dyDescent="0.4">
      <c r="A216" s="19" t="s">
        <v>33</v>
      </c>
      <c r="B216" s="19">
        <v>1478715</v>
      </c>
      <c r="C216" s="19" t="s">
        <v>23</v>
      </c>
      <c r="E216" s="20">
        <v>112.7</v>
      </c>
      <c r="F216" s="32">
        <v>113.75</v>
      </c>
      <c r="G216" s="21">
        <f t="shared" si="3"/>
        <v>1.0499999999999972</v>
      </c>
      <c r="H216" s="24"/>
    </row>
    <row r="217" spans="1:17" s="21" customFormat="1" ht="21" customHeight="1" x14ac:dyDescent="0.4">
      <c r="A217" s="19" t="s">
        <v>33</v>
      </c>
      <c r="B217" s="19">
        <v>1478716</v>
      </c>
      <c r="C217" s="19" t="s">
        <v>28</v>
      </c>
      <c r="D217" s="20"/>
      <c r="E217" s="20">
        <v>113.75</v>
      </c>
      <c r="F217" s="21">
        <v>114.56</v>
      </c>
      <c r="G217" s="21">
        <f t="shared" si="3"/>
        <v>0.81000000000000227</v>
      </c>
      <c r="H217" s="24"/>
      <c r="I217" s="23"/>
      <c r="M217" s="48"/>
      <c r="Q217" s="48"/>
    </row>
    <row r="218" spans="1:17" ht="21" x14ac:dyDescent="0.4">
      <c r="A218" s="19" t="s">
        <v>33</v>
      </c>
      <c r="B218" s="19">
        <v>1478717</v>
      </c>
      <c r="C218" s="19" t="s">
        <v>23</v>
      </c>
      <c r="E218" s="20">
        <v>114.56</v>
      </c>
      <c r="F218" s="32">
        <v>115.56</v>
      </c>
      <c r="G218" s="21">
        <f t="shared" si="3"/>
        <v>1</v>
      </c>
      <c r="H218" s="24"/>
      <c r="I218" s="23" t="s">
        <v>29</v>
      </c>
    </row>
    <row r="219" spans="1:17" ht="21" x14ac:dyDescent="0.4">
      <c r="A219" s="19" t="s">
        <v>33</v>
      </c>
      <c r="B219" s="19">
        <v>1478718</v>
      </c>
      <c r="C219" s="19" t="s">
        <v>23</v>
      </c>
      <c r="E219" s="20">
        <v>115.56</v>
      </c>
      <c r="F219" s="32">
        <v>116.84</v>
      </c>
      <c r="G219" s="21">
        <f t="shared" si="3"/>
        <v>1.2800000000000011</v>
      </c>
      <c r="H219" s="24"/>
      <c r="I219" s="23" t="s">
        <v>39</v>
      </c>
    </row>
    <row r="220" spans="1:17" ht="21" x14ac:dyDescent="0.4">
      <c r="A220" s="19" t="s">
        <v>33</v>
      </c>
      <c r="B220" s="19">
        <v>1478719</v>
      </c>
      <c r="C220" s="19" t="s">
        <v>23</v>
      </c>
      <c r="E220" s="20">
        <v>116.84</v>
      </c>
      <c r="F220" s="32">
        <v>117.84</v>
      </c>
      <c r="G220" s="21">
        <f t="shared" si="3"/>
        <v>1</v>
      </c>
      <c r="H220" s="24"/>
      <c r="I220" s="23" t="s">
        <v>29</v>
      </c>
    </row>
    <row r="221" spans="1:17" ht="21.6" thickBot="1" x14ac:dyDescent="0.45">
      <c r="A221" s="19" t="s">
        <v>33</v>
      </c>
      <c r="B221" s="19">
        <v>1478720</v>
      </c>
      <c r="C221" s="19" t="s">
        <v>23</v>
      </c>
      <c r="E221" s="20">
        <v>117.84</v>
      </c>
      <c r="F221" s="32">
        <v>118.9</v>
      </c>
      <c r="G221" s="21">
        <f t="shared" si="3"/>
        <v>1.0600000000000023</v>
      </c>
      <c r="H221" s="28"/>
      <c r="I221" s="23" t="s">
        <v>29</v>
      </c>
    </row>
    <row r="222" spans="1:17" ht="21" x14ac:dyDescent="0.4">
      <c r="A222" s="19" t="s">
        <v>33</v>
      </c>
      <c r="B222" s="19">
        <v>1478721</v>
      </c>
      <c r="C222" s="19" t="s">
        <v>23</v>
      </c>
      <c r="E222" s="20">
        <v>118.9</v>
      </c>
      <c r="F222" s="32">
        <v>120</v>
      </c>
      <c r="G222" s="21">
        <f t="shared" si="3"/>
        <v>1.0999999999999943</v>
      </c>
      <c r="H222" s="22">
        <v>23</v>
      </c>
    </row>
    <row r="223" spans="1:17" ht="21" x14ac:dyDescent="0.4">
      <c r="A223" s="19" t="s">
        <v>33</v>
      </c>
      <c r="B223" s="19">
        <v>1478722</v>
      </c>
      <c r="C223" s="19" t="s">
        <v>23</v>
      </c>
      <c r="E223" s="20">
        <v>120</v>
      </c>
      <c r="F223" s="32">
        <v>121.3</v>
      </c>
      <c r="G223" s="21">
        <f t="shared" si="3"/>
        <v>1.2999999999999972</v>
      </c>
      <c r="H223" s="24"/>
    </row>
    <row r="224" spans="1:17" ht="21" x14ac:dyDescent="0.4">
      <c r="A224" s="19" t="s">
        <v>33</v>
      </c>
      <c r="B224" s="25">
        <v>1478723</v>
      </c>
      <c r="C224" s="36" t="s">
        <v>24</v>
      </c>
      <c r="D224" s="43" t="s">
        <v>25</v>
      </c>
      <c r="E224" s="27">
        <v>120</v>
      </c>
      <c r="F224" s="34">
        <v>121.3</v>
      </c>
      <c r="G224" s="21">
        <f t="shared" si="3"/>
        <v>1.2999999999999972</v>
      </c>
      <c r="H224" s="24"/>
    </row>
    <row r="225" spans="1:8" ht="21" x14ac:dyDescent="0.4">
      <c r="A225" s="19" t="s">
        <v>33</v>
      </c>
      <c r="B225" s="19">
        <v>1478724</v>
      </c>
      <c r="C225" s="19" t="s">
        <v>23</v>
      </c>
      <c r="E225" s="20">
        <v>121.3</v>
      </c>
      <c r="F225" s="32">
        <v>122.35</v>
      </c>
      <c r="G225" s="21">
        <f t="shared" si="3"/>
        <v>1.0499999999999972</v>
      </c>
      <c r="H225" s="30"/>
    </row>
    <row r="226" spans="1:8" ht="21" x14ac:dyDescent="0.4">
      <c r="A226" s="19" t="s">
        <v>33</v>
      </c>
      <c r="B226" s="19">
        <v>1478725</v>
      </c>
      <c r="C226" s="19" t="s">
        <v>23</v>
      </c>
      <c r="E226" s="20">
        <v>122.35</v>
      </c>
      <c r="F226" s="32">
        <v>123.4</v>
      </c>
      <c r="G226" s="21">
        <f t="shared" si="3"/>
        <v>1.0500000000000114</v>
      </c>
      <c r="H226" s="24"/>
    </row>
    <row r="227" spans="1:8" ht="21" x14ac:dyDescent="0.4">
      <c r="A227" s="19" t="s">
        <v>33</v>
      </c>
      <c r="B227" s="19">
        <v>1478726</v>
      </c>
      <c r="C227" s="19" t="s">
        <v>23</v>
      </c>
      <c r="E227" s="20">
        <v>123.4</v>
      </c>
      <c r="F227" s="32">
        <v>124.4</v>
      </c>
      <c r="G227" s="21">
        <f t="shared" si="3"/>
        <v>1</v>
      </c>
      <c r="H227" s="30"/>
    </row>
    <row r="228" spans="1:8" ht="21" x14ac:dyDescent="0.4">
      <c r="A228" s="19" t="s">
        <v>33</v>
      </c>
      <c r="B228" s="19">
        <v>1478727</v>
      </c>
      <c r="C228" s="19" t="s">
        <v>23</v>
      </c>
      <c r="E228" s="20">
        <v>124.4</v>
      </c>
      <c r="F228" s="32">
        <v>125.4</v>
      </c>
      <c r="G228" s="21">
        <f t="shared" si="3"/>
        <v>1</v>
      </c>
      <c r="H228" s="31"/>
    </row>
    <row r="229" spans="1:8" ht="21" x14ac:dyDescent="0.4">
      <c r="A229" s="19" t="s">
        <v>33</v>
      </c>
      <c r="B229" s="19">
        <v>1478728</v>
      </c>
      <c r="C229" s="19" t="s">
        <v>23</v>
      </c>
      <c r="E229" s="20">
        <v>125.4</v>
      </c>
      <c r="F229" s="32">
        <v>126.4</v>
      </c>
      <c r="G229" s="21">
        <f t="shared" si="3"/>
        <v>1</v>
      </c>
      <c r="H229" s="33"/>
    </row>
    <row r="230" spans="1:8" ht="21" x14ac:dyDescent="0.4">
      <c r="A230" s="19" t="s">
        <v>33</v>
      </c>
      <c r="B230" s="19">
        <v>1478729</v>
      </c>
      <c r="C230" s="19" t="s">
        <v>23</v>
      </c>
      <c r="E230" s="20">
        <v>126.4</v>
      </c>
      <c r="F230" s="32">
        <v>127.4</v>
      </c>
      <c r="G230" s="21">
        <f t="shared" si="3"/>
        <v>1</v>
      </c>
      <c r="H230" s="24"/>
    </row>
    <row r="231" spans="1:8" ht="21.6" thickBot="1" x14ac:dyDescent="0.45">
      <c r="A231" s="19" t="s">
        <v>33</v>
      </c>
      <c r="B231" s="19">
        <v>1478730</v>
      </c>
      <c r="C231" s="19" t="s">
        <v>23</v>
      </c>
      <c r="E231" s="20">
        <v>127.4</v>
      </c>
      <c r="F231" s="32">
        <v>128.4</v>
      </c>
      <c r="G231" s="21">
        <f t="shared" si="3"/>
        <v>1</v>
      </c>
      <c r="H231" s="28"/>
    </row>
    <row r="232" spans="1:8" ht="21" x14ac:dyDescent="0.4">
      <c r="A232" s="19" t="s">
        <v>33</v>
      </c>
      <c r="B232" s="25">
        <v>1478731</v>
      </c>
      <c r="C232" s="36" t="s">
        <v>26</v>
      </c>
      <c r="D232" s="35"/>
      <c r="E232" s="27">
        <v>127.4</v>
      </c>
      <c r="F232" s="34">
        <v>128.4</v>
      </c>
      <c r="G232" s="21">
        <f t="shared" si="3"/>
        <v>1</v>
      </c>
      <c r="H232" s="22">
        <v>24</v>
      </c>
    </row>
    <row r="233" spans="1:8" ht="21" x14ac:dyDescent="0.4">
      <c r="A233" s="19" t="s">
        <v>33</v>
      </c>
      <c r="B233" s="19">
        <v>1478732</v>
      </c>
      <c r="C233" s="19" t="s">
        <v>23</v>
      </c>
      <c r="E233" s="20">
        <v>128.4</v>
      </c>
      <c r="F233" s="32">
        <v>129.4</v>
      </c>
      <c r="G233" s="21">
        <f t="shared" si="3"/>
        <v>1</v>
      </c>
      <c r="H233" s="24"/>
    </row>
    <row r="234" spans="1:8" ht="21" x14ac:dyDescent="0.4">
      <c r="A234" s="19" t="s">
        <v>33</v>
      </c>
      <c r="B234" s="19">
        <v>1478733</v>
      </c>
      <c r="C234" s="19" t="s">
        <v>23</v>
      </c>
      <c r="E234" s="20">
        <v>129.4</v>
      </c>
      <c r="F234" s="32">
        <v>130.4</v>
      </c>
      <c r="G234" s="21">
        <f t="shared" si="3"/>
        <v>1</v>
      </c>
      <c r="H234" s="24"/>
    </row>
    <row r="235" spans="1:8" ht="21" x14ac:dyDescent="0.4">
      <c r="A235" s="19" t="s">
        <v>33</v>
      </c>
      <c r="B235" s="19">
        <v>1478734</v>
      </c>
      <c r="C235" s="19" t="s">
        <v>23</v>
      </c>
      <c r="E235" s="20">
        <v>130.4</v>
      </c>
      <c r="F235" s="32">
        <v>131.4</v>
      </c>
      <c r="G235" s="21">
        <f t="shared" si="3"/>
        <v>1</v>
      </c>
      <c r="H235" s="24"/>
    </row>
    <row r="236" spans="1:8" ht="21" x14ac:dyDescent="0.4">
      <c r="A236" s="19" t="s">
        <v>33</v>
      </c>
      <c r="B236" s="19">
        <v>1478735</v>
      </c>
      <c r="C236" s="19" t="s">
        <v>23</v>
      </c>
      <c r="E236" s="20">
        <v>131.4</v>
      </c>
      <c r="F236" s="32">
        <v>132.4</v>
      </c>
      <c r="G236" s="21">
        <f t="shared" si="3"/>
        <v>1</v>
      </c>
      <c r="H236" s="24"/>
    </row>
    <row r="237" spans="1:8" ht="21" x14ac:dyDescent="0.4">
      <c r="A237" s="19" t="s">
        <v>33</v>
      </c>
      <c r="B237" s="19">
        <v>1478736</v>
      </c>
      <c r="C237" s="19" t="s">
        <v>23</v>
      </c>
      <c r="E237" s="20">
        <v>132.4</v>
      </c>
      <c r="F237" s="32">
        <v>133.4</v>
      </c>
      <c r="G237" s="21">
        <f t="shared" si="3"/>
        <v>1</v>
      </c>
      <c r="H237" s="24"/>
    </row>
    <row r="238" spans="1:8" ht="21" x14ac:dyDescent="0.4">
      <c r="A238" s="19" t="s">
        <v>33</v>
      </c>
      <c r="B238" s="19">
        <v>1478737</v>
      </c>
      <c r="C238" s="19" t="s">
        <v>23</v>
      </c>
      <c r="E238" s="20">
        <v>133.4</v>
      </c>
      <c r="F238" s="32">
        <v>134.4</v>
      </c>
      <c r="G238" s="21">
        <f t="shared" si="3"/>
        <v>1</v>
      </c>
      <c r="H238" s="24"/>
    </row>
    <row r="239" spans="1:8" ht="21" x14ac:dyDescent="0.4">
      <c r="A239" s="19" t="s">
        <v>33</v>
      </c>
      <c r="B239" s="19">
        <v>1478738</v>
      </c>
      <c r="C239" s="19" t="s">
        <v>23</v>
      </c>
      <c r="E239" s="20">
        <v>134.4</v>
      </c>
      <c r="F239" s="32">
        <v>135.19999999999999</v>
      </c>
      <c r="G239" s="21">
        <f t="shared" si="3"/>
        <v>0.79999999999998295</v>
      </c>
      <c r="H239" s="24"/>
    </row>
    <row r="240" spans="1:8" ht="21" x14ac:dyDescent="0.4">
      <c r="A240" s="19" t="s">
        <v>33</v>
      </c>
      <c r="B240" s="19">
        <v>1478739</v>
      </c>
      <c r="C240" s="19" t="s">
        <v>23</v>
      </c>
      <c r="E240" s="20">
        <v>135.19999999999999</v>
      </c>
      <c r="F240" s="32">
        <v>136.19999999999999</v>
      </c>
      <c r="G240" s="21">
        <f t="shared" si="3"/>
        <v>1</v>
      </c>
      <c r="H240" s="24"/>
    </row>
    <row r="241" spans="1:9" ht="21.6" thickBot="1" x14ac:dyDescent="0.45">
      <c r="A241" s="19" t="s">
        <v>33</v>
      </c>
      <c r="B241" s="25">
        <v>1478740</v>
      </c>
      <c r="C241" s="26" t="s">
        <v>27</v>
      </c>
      <c r="D241" s="35"/>
      <c r="E241" s="27">
        <v>135.19999999999999</v>
      </c>
      <c r="F241" s="34">
        <v>136.19999999999999</v>
      </c>
      <c r="G241" s="21">
        <f t="shared" si="3"/>
        <v>1</v>
      </c>
      <c r="H241" s="28"/>
    </row>
    <row r="242" spans="1:9" ht="21" x14ac:dyDescent="0.4">
      <c r="A242" s="19" t="s">
        <v>33</v>
      </c>
      <c r="B242" s="19">
        <v>1478741</v>
      </c>
      <c r="C242" s="19" t="s">
        <v>23</v>
      </c>
      <c r="E242" s="20">
        <v>136.19999999999999</v>
      </c>
      <c r="F242" s="32">
        <v>137.19999999999999</v>
      </c>
      <c r="G242" s="21">
        <f t="shared" si="3"/>
        <v>1</v>
      </c>
      <c r="H242" s="22">
        <v>25</v>
      </c>
    </row>
    <row r="243" spans="1:9" ht="21" x14ac:dyDescent="0.4">
      <c r="A243" s="19" t="s">
        <v>33</v>
      </c>
      <c r="B243" s="19">
        <v>1478742</v>
      </c>
      <c r="C243" s="19" t="s">
        <v>23</v>
      </c>
      <c r="E243" s="20">
        <v>137.19999999999999</v>
      </c>
      <c r="F243" s="32">
        <v>138.19999999999999</v>
      </c>
      <c r="G243" s="21">
        <f t="shared" si="3"/>
        <v>1</v>
      </c>
      <c r="H243" s="24"/>
    </row>
    <row r="244" spans="1:9" ht="21" x14ac:dyDescent="0.4">
      <c r="A244" s="19" t="s">
        <v>33</v>
      </c>
      <c r="B244" s="19">
        <v>1478743</v>
      </c>
      <c r="C244" s="19" t="s">
        <v>23</v>
      </c>
      <c r="E244" s="20">
        <v>138.19999999999999</v>
      </c>
      <c r="F244" s="32">
        <v>139.19999999999999</v>
      </c>
      <c r="G244" s="21">
        <f t="shared" si="3"/>
        <v>1</v>
      </c>
      <c r="H244" s="24"/>
    </row>
    <row r="245" spans="1:9" ht="21" x14ac:dyDescent="0.4">
      <c r="A245" s="19" t="s">
        <v>33</v>
      </c>
      <c r="B245" s="19">
        <v>1478744</v>
      </c>
      <c r="C245" s="19" t="s">
        <v>23</v>
      </c>
      <c r="E245" s="20">
        <v>139.19999999999999</v>
      </c>
      <c r="F245" s="32">
        <v>140.19999999999999</v>
      </c>
      <c r="G245" s="21">
        <f t="shared" si="3"/>
        <v>1</v>
      </c>
      <c r="H245" s="30"/>
    </row>
    <row r="246" spans="1:9" ht="21" x14ac:dyDescent="0.4">
      <c r="A246" s="19" t="s">
        <v>33</v>
      </c>
      <c r="B246" s="19">
        <v>1478745</v>
      </c>
      <c r="C246" s="19" t="s">
        <v>23</v>
      </c>
      <c r="E246" s="20">
        <v>140.19999999999999</v>
      </c>
      <c r="F246" s="32">
        <v>141.19999999999999</v>
      </c>
      <c r="G246" s="21">
        <f t="shared" si="3"/>
        <v>1</v>
      </c>
      <c r="H246" s="24"/>
    </row>
    <row r="247" spans="1:9" ht="21" x14ac:dyDescent="0.4">
      <c r="A247" s="19" t="s">
        <v>33</v>
      </c>
      <c r="B247" s="19">
        <v>1478746</v>
      </c>
      <c r="C247" s="19" t="s">
        <v>23</v>
      </c>
      <c r="E247" s="20">
        <v>181.75</v>
      </c>
      <c r="F247" s="32">
        <v>182.8</v>
      </c>
      <c r="G247" s="21">
        <f t="shared" si="3"/>
        <v>1.0500000000000114</v>
      </c>
      <c r="H247" s="30"/>
      <c r="I247" s="23" t="s">
        <v>40</v>
      </c>
    </row>
    <row r="248" spans="1:9" ht="21" x14ac:dyDescent="0.4">
      <c r="A248" s="19" t="s">
        <v>33</v>
      </c>
      <c r="B248" s="19">
        <v>1478747</v>
      </c>
      <c r="C248" s="19" t="s">
        <v>23</v>
      </c>
      <c r="E248" s="20">
        <v>182.8</v>
      </c>
      <c r="F248" s="32">
        <v>183.7</v>
      </c>
      <c r="G248" s="21">
        <f t="shared" si="3"/>
        <v>0.89999999999997726</v>
      </c>
      <c r="H248" s="31"/>
    </row>
    <row r="249" spans="1:9" ht="21" x14ac:dyDescent="0.4">
      <c r="A249" s="19" t="s">
        <v>33</v>
      </c>
      <c r="B249" s="19">
        <v>1478748</v>
      </c>
      <c r="C249" s="19" t="s">
        <v>23</v>
      </c>
      <c r="E249" s="20">
        <v>183.7</v>
      </c>
      <c r="F249" s="32">
        <v>184.7</v>
      </c>
      <c r="G249" s="21">
        <f t="shared" si="3"/>
        <v>1</v>
      </c>
      <c r="H249" s="33"/>
    </row>
    <row r="250" spans="1:9" ht="21" x14ac:dyDescent="0.4">
      <c r="A250" s="19" t="s">
        <v>33</v>
      </c>
      <c r="B250" s="19">
        <v>1478749</v>
      </c>
      <c r="C250" s="19" t="s">
        <v>23</v>
      </c>
      <c r="E250" s="20">
        <v>184.7</v>
      </c>
      <c r="F250" s="32">
        <v>185.7</v>
      </c>
      <c r="G250" s="21">
        <f t="shared" si="3"/>
        <v>1</v>
      </c>
      <c r="H250" s="24"/>
    </row>
    <row r="251" spans="1:9" ht="21" x14ac:dyDescent="0.4">
      <c r="A251" s="19" t="s">
        <v>33</v>
      </c>
      <c r="B251" s="19">
        <v>1478750</v>
      </c>
      <c r="C251" s="19" t="s">
        <v>23</v>
      </c>
      <c r="E251" s="20">
        <v>185.7</v>
      </c>
      <c r="F251" s="32">
        <v>186.7</v>
      </c>
      <c r="G251" s="21">
        <f t="shared" si="3"/>
        <v>1</v>
      </c>
      <c r="H251" s="24"/>
    </row>
    <row r="252" spans="1:9" ht="21.6" thickBot="1" x14ac:dyDescent="0.45">
      <c r="A252" s="19" t="s">
        <v>33</v>
      </c>
      <c r="B252" s="19">
        <v>1478751</v>
      </c>
      <c r="C252" s="19" t="s">
        <v>23</v>
      </c>
      <c r="E252" s="20">
        <v>186.7</v>
      </c>
      <c r="F252" s="32">
        <v>187.7</v>
      </c>
      <c r="G252" s="21">
        <f t="shared" si="3"/>
        <v>1</v>
      </c>
      <c r="H252" s="28"/>
      <c r="I252" s="23" t="s">
        <v>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587B6-7DB0-487A-B128-16C8EA1B5B53}">
  <dimension ref="A1:G43"/>
  <sheetViews>
    <sheetView workbookViewId="0">
      <selection activeCell="C42" sqref="C42"/>
    </sheetView>
  </sheetViews>
  <sheetFormatPr defaultRowHeight="14.4" x14ac:dyDescent="0.3"/>
  <cols>
    <col min="2" max="2" width="9.109375" style="50"/>
    <col min="4" max="5" width="9.109375" style="94"/>
    <col min="6" max="6" width="32.33203125" style="95" customWidth="1"/>
  </cols>
  <sheetData>
    <row r="1" spans="1:6" ht="28.8" x14ac:dyDescent="0.3">
      <c r="A1" s="64" t="s">
        <v>16</v>
      </c>
      <c r="B1" s="65" t="s">
        <v>114</v>
      </c>
      <c r="C1" s="64" t="s">
        <v>115</v>
      </c>
      <c r="D1" s="66" t="s">
        <v>116</v>
      </c>
      <c r="E1" s="66" t="s">
        <v>117</v>
      </c>
      <c r="F1" s="67" t="s">
        <v>118</v>
      </c>
    </row>
    <row r="2" spans="1:6" x14ac:dyDescent="0.3">
      <c r="A2" s="68" t="s">
        <v>0</v>
      </c>
      <c r="B2" s="69">
        <v>106.68</v>
      </c>
      <c r="C2" s="70" t="s">
        <v>119</v>
      </c>
      <c r="D2" s="71" t="s">
        <v>120</v>
      </c>
      <c r="E2" s="71">
        <v>15.2</v>
      </c>
      <c r="F2" s="72" t="s">
        <v>121</v>
      </c>
    </row>
    <row r="3" spans="1:6" x14ac:dyDescent="0.3">
      <c r="A3" s="73"/>
      <c r="B3" s="74"/>
      <c r="C3" s="1" t="s">
        <v>122</v>
      </c>
      <c r="D3" s="75">
        <v>15.2</v>
      </c>
      <c r="E3" s="75">
        <v>23.4</v>
      </c>
      <c r="F3" s="76" t="s">
        <v>121</v>
      </c>
    </row>
    <row r="4" spans="1:6" x14ac:dyDescent="0.3">
      <c r="A4" s="73"/>
      <c r="B4" s="74"/>
      <c r="C4" s="1" t="s">
        <v>123</v>
      </c>
      <c r="D4" s="75">
        <v>23.4</v>
      </c>
      <c r="E4" s="75">
        <v>29.7</v>
      </c>
      <c r="F4" s="76" t="s">
        <v>121</v>
      </c>
    </row>
    <row r="5" spans="1:6" x14ac:dyDescent="0.3">
      <c r="A5" s="73"/>
      <c r="B5" s="74"/>
      <c r="C5" s="70" t="s">
        <v>124</v>
      </c>
      <c r="D5" s="71">
        <v>29.3</v>
      </c>
      <c r="E5" s="71">
        <v>35</v>
      </c>
      <c r="F5" s="72" t="s">
        <v>121</v>
      </c>
    </row>
    <row r="6" spans="1:6" x14ac:dyDescent="0.3">
      <c r="A6" s="73"/>
      <c r="B6" s="74"/>
      <c r="C6" s="1" t="s">
        <v>125</v>
      </c>
      <c r="D6" s="75">
        <v>35</v>
      </c>
      <c r="E6" s="75">
        <v>41.1</v>
      </c>
      <c r="F6" s="76" t="s">
        <v>121</v>
      </c>
    </row>
    <row r="7" spans="1:6" x14ac:dyDescent="0.3">
      <c r="A7" s="73"/>
      <c r="B7" s="74"/>
      <c r="C7" s="77" t="s">
        <v>126</v>
      </c>
      <c r="D7" s="78">
        <v>41.1</v>
      </c>
      <c r="E7" s="78">
        <v>46.9</v>
      </c>
      <c r="F7" s="76" t="s">
        <v>121</v>
      </c>
    </row>
    <row r="8" spans="1:6" x14ac:dyDescent="0.3">
      <c r="A8" s="73"/>
      <c r="B8" s="74"/>
      <c r="C8" s="70" t="s">
        <v>127</v>
      </c>
      <c r="D8" s="71">
        <v>46.9</v>
      </c>
      <c r="E8" s="71">
        <v>52.7</v>
      </c>
      <c r="F8" s="72" t="s">
        <v>121</v>
      </c>
    </row>
    <row r="9" spans="1:6" x14ac:dyDescent="0.3">
      <c r="A9" s="73"/>
      <c r="B9" s="74"/>
      <c r="C9" s="1" t="s">
        <v>128</v>
      </c>
      <c r="D9" s="75">
        <v>52.7</v>
      </c>
      <c r="E9" s="75">
        <v>58.4</v>
      </c>
      <c r="F9" s="76" t="s">
        <v>121</v>
      </c>
    </row>
    <row r="10" spans="1:6" x14ac:dyDescent="0.3">
      <c r="A10" s="73"/>
      <c r="B10" s="74"/>
      <c r="C10" s="77" t="s">
        <v>129</v>
      </c>
      <c r="D10" s="78">
        <v>58.4</v>
      </c>
      <c r="E10" s="78">
        <v>64.099999999999994</v>
      </c>
      <c r="F10" s="76" t="s">
        <v>121</v>
      </c>
    </row>
    <row r="11" spans="1:6" x14ac:dyDescent="0.3">
      <c r="A11" s="73"/>
      <c r="B11" s="74"/>
      <c r="C11" s="70" t="s">
        <v>130</v>
      </c>
      <c r="D11" s="79">
        <v>64.099999999999994</v>
      </c>
      <c r="E11" s="79">
        <v>69.5</v>
      </c>
      <c r="F11" s="72" t="s">
        <v>131</v>
      </c>
    </row>
    <row r="12" spans="1:6" x14ac:dyDescent="0.3">
      <c r="A12" s="73"/>
      <c r="B12" s="74"/>
      <c r="C12" s="1" t="s">
        <v>132</v>
      </c>
      <c r="D12" s="80">
        <v>69.5</v>
      </c>
      <c r="E12" s="80">
        <v>75.2</v>
      </c>
      <c r="F12" s="76" t="s">
        <v>133</v>
      </c>
    </row>
    <row r="13" spans="1:6" x14ac:dyDescent="0.3">
      <c r="A13" s="73"/>
      <c r="B13" s="74"/>
      <c r="C13" s="77" t="s">
        <v>134</v>
      </c>
      <c r="D13" s="78">
        <v>75.2</v>
      </c>
      <c r="E13" s="78">
        <v>80.900000000000006</v>
      </c>
      <c r="F13" s="81" t="s">
        <v>121</v>
      </c>
    </row>
    <row r="14" spans="1:6" x14ac:dyDescent="0.3">
      <c r="A14" s="73"/>
      <c r="B14" s="74"/>
      <c r="C14" s="70" t="s">
        <v>135</v>
      </c>
      <c r="D14" s="71">
        <v>80.900000000000006</v>
      </c>
      <c r="E14" s="71">
        <v>86.7</v>
      </c>
      <c r="F14" s="72" t="s">
        <v>121</v>
      </c>
    </row>
    <row r="15" spans="1:6" x14ac:dyDescent="0.3">
      <c r="A15" s="73"/>
      <c r="B15" s="74"/>
      <c r="C15" s="1" t="s">
        <v>136</v>
      </c>
      <c r="D15" s="75">
        <v>86.7</v>
      </c>
      <c r="E15" s="75">
        <v>92.2</v>
      </c>
      <c r="F15" s="76" t="s">
        <v>121</v>
      </c>
    </row>
    <row r="16" spans="1:6" x14ac:dyDescent="0.3">
      <c r="A16" s="73"/>
      <c r="B16" s="74"/>
      <c r="C16" s="77" t="s">
        <v>137</v>
      </c>
      <c r="D16" s="78">
        <v>92.2</v>
      </c>
      <c r="E16" s="78">
        <v>97.9</v>
      </c>
      <c r="F16" s="81" t="s">
        <v>121</v>
      </c>
    </row>
    <row r="17" spans="1:6" x14ac:dyDescent="0.3">
      <c r="A17" s="73"/>
      <c r="B17" s="74"/>
      <c r="C17" s="70" t="s">
        <v>138</v>
      </c>
      <c r="D17" s="71">
        <v>97.9</v>
      </c>
      <c r="E17" s="71">
        <v>103.6</v>
      </c>
      <c r="F17" s="72" t="s">
        <v>121</v>
      </c>
    </row>
    <row r="18" spans="1:6" x14ac:dyDescent="0.3">
      <c r="A18" s="82"/>
      <c r="B18" s="83"/>
      <c r="C18" s="77" t="s">
        <v>139</v>
      </c>
      <c r="D18" s="78">
        <v>103.6</v>
      </c>
      <c r="E18" s="78">
        <v>106.7</v>
      </c>
      <c r="F18" s="81" t="s">
        <v>140</v>
      </c>
    </row>
    <row r="19" spans="1:6" x14ac:dyDescent="0.3">
      <c r="A19" s="68" t="s">
        <v>33</v>
      </c>
      <c r="B19" s="69">
        <v>210.31</v>
      </c>
      <c r="C19" s="84" t="s">
        <v>119</v>
      </c>
      <c r="D19" s="71">
        <v>11.36</v>
      </c>
      <c r="E19" s="71" t="s">
        <v>141</v>
      </c>
      <c r="F19" s="72" t="s">
        <v>121</v>
      </c>
    </row>
    <row r="20" spans="1:6" x14ac:dyDescent="0.3">
      <c r="A20" s="73"/>
      <c r="B20" s="74"/>
      <c r="C20" s="85" t="s">
        <v>122</v>
      </c>
      <c r="D20" s="75" t="s">
        <v>141</v>
      </c>
      <c r="E20" s="75">
        <v>22</v>
      </c>
      <c r="F20" s="76" t="s">
        <v>121</v>
      </c>
    </row>
    <row r="21" spans="1:6" x14ac:dyDescent="0.3">
      <c r="A21" s="73"/>
      <c r="B21" s="74"/>
      <c r="C21" s="86" t="s">
        <v>123</v>
      </c>
      <c r="D21" s="78">
        <v>22</v>
      </c>
      <c r="E21" s="78" t="s">
        <v>142</v>
      </c>
      <c r="F21" s="81" t="s">
        <v>121</v>
      </c>
    </row>
    <row r="22" spans="1:6" ht="28.8" x14ac:dyDescent="0.3">
      <c r="A22" s="73"/>
      <c r="B22" s="74"/>
      <c r="C22" s="84" t="s">
        <v>124</v>
      </c>
      <c r="D22" s="71" t="s">
        <v>143</v>
      </c>
      <c r="E22" s="71">
        <v>33.549999999999997</v>
      </c>
      <c r="F22" s="72" t="s">
        <v>144</v>
      </c>
    </row>
    <row r="23" spans="1:6" x14ac:dyDescent="0.3">
      <c r="A23" s="73"/>
      <c r="B23" s="74"/>
      <c r="C23" s="85" t="s">
        <v>125</v>
      </c>
      <c r="D23" s="75">
        <v>33.549999999999997</v>
      </c>
      <c r="E23" s="75">
        <v>37.200000000000003</v>
      </c>
      <c r="F23" s="76" t="s">
        <v>121</v>
      </c>
    </row>
    <row r="24" spans="1:6" x14ac:dyDescent="0.3">
      <c r="A24" s="73"/>
      <c r="B24" s="74"/>
      <c r="C24" s="86" t="s">
        <v>126</v>
      </c>
      <c r="D24" s="78">
        <v>37.200000000000003</v>
      </c>
      <c r="E24" s="78">
        <v>45</v>
      </c>
      <c r="F24" s="81" t="s">
        <v>121</v>
      </c>
    </row>
    <row r="25" spans="1:6" x14ac:dyDescent="0.3">
      <c r="A25" s="73"/>
      <c r="B25" s="74"/>
      <c r="C25" s="84" t="s">
        <v>127</v>
      </c>
      <c r="D25" s="71">
        <v>45</v>
      </c>
      <c r="E25" s="71"/>
      <c r="F25" s="72" t="s">
        <v>145</v>
      </c>
    </row>
    <row r="26" spans="1:6" x14ac:dyDescent="0.3">
      <c r="A26" s="73"/>
      <c r="B26" s="74"/>
      <c r="C26" s="85" t="s">
        <v>128</v>
      </c>
      <c r="D26" s="75"/>
      <c r="E26" s="75">
        <v>56.13</v>
      </c>
      <c r="F26" s="76" t="s">
        <v>146</v>
      </c>
    </row>
    <row r="27" spans="1:6" x14ac:dyDescent="0.3">
      <c r="A27" s="73"/>
      <c r="B27" s="74"/>
      <c r="C27" s="86" t="s">
        <v>129</v>
      </c>
      <c r="D27" s="78">
        <v>56.13</v>
      </c>
      <c r="E27" s="78" t="s">
        <v>147</v>
      </c>
      <c r="F27" s="81" t="s">
        <v>145</v>
      </c>
    </row>
    <row r="28" spans="1:6" x14ac:dyDescent="0.3">
      <c r="A28" s="73"/>
      <c r="B28" s="74"/>
      <c r="C28" s="84" t="s">
        <v>130</v>
      </c>
      <c r="D28" s="71" t="s">
        <v>147</v>
      </c>
      <c r="E28" s="71">
        <v>67.5</v>
      </c>
      <c r="F28" s="72" t="s">
        <v>121</v>
      </c>
    </row>
    <row r="29" spans="1:6" x14ac:dyDescent="0.3">
      <c r="A29" s="73"/>
      <c r="B29" s="74"/>
      <c r="C29" s="85" t="s">
        <v>132</v>
      </c>
      <c r="D29" s="75">
        <v>67.5</v>
      </c>
      <c r="E29" s="75" t="s">
        <v>148</v>
      </c>
      <c r="F29" s="76" t="s">
        <v>121</v>
      </c>
    </row>
    <row r="30" spans="1:6" x14ac:dyDescent="0.3">
      <c r="A30" s="73"/>
      <c r="B30" s="74"/>
      <c r="C30" s="86" t="s">
        <v>134</v>
      </c>
      <c r="D30" s="78" t="s">
        <v>148</v>
      </c>
      <c r="E30" s="78">
        <v>78.66</v>
      </c>
      <c r="F30" s="81" t="s">
        <v>149</v>
      </c>
    </row>
    <row r="31" spans="1:6" x14ac:dyDescent="0.3">
      <c r="A31" s="73"/>
      <c r="B31" s="74"/>
      <c r="C31" s="87" t="s">
        <v>135</v>
      </c>
      <c r="D31" s="88">
        <v>78.66</v>
      </c>
      <c r="E31" s="88">
        <v>83.76</v>
      </c>
      <c r="F31" s="89" t="s">
        <v>150</v>
      </c>
    </row>
    <row r="32" spans="1:6" x14ac:dyDescent="0.3">
      <c r="A32" s="73"/>
      <c r="B32" s="74"/>
      <c r="C32" s="84" t="s">
        <v>136</v>
      </c>
      <c r="D32" s="71">
        <v>83.76</v>
      </c>
      <c r="E32" s="71">
        <v>89.2</v>
      </c>
      <c r="F32" s="72" t="s">
        <v>121</v>
      </c>
    </row>
    <row r="33" spans="1:7" x14ac:dyDescent="0.3">
      <c r="A33" s="73"/>
      <c r="B33" s="74"/>
      <c r="C33" s="85" t="s">
        <v>137</v>
      </c>
      <c r="D33" s="75">
        <v>89.2</v>
      </c>
      <c r="E33" s="75">
        <v>94.88</v>
      </c>
      <c r="F33" s="76" t="s">
        <v>121</v>
      </c>
    </row>
    <row r="34" spans="1:7" x14ac:dyDescent="0.3">
      <c r="A34" s="73"/>
      <c r="B34" s="74"/>
      <c r="C34" s="86" t="s">
        <v>138</v>
      </c>
      <c r="D34" s="78">
        <v>94.88</v>
      </c>
      <c r="E34" s="78">
        <v>100.65</v>
      </c>
      <c r="F34" s="81" t="s">
        <v>121</v>
      </c>
    </row>
    <row r="35" spans="1:7" x14ac:dyDescent="0.3">
      <c r="A35" s="73"/>
      <c r="B35" s="74"/>
      <c r="C35" s="84" t="s">
        <v>139</v>
      </c>
      <c r="D35" s="71">
        <v>100.65</v>
      </c>
      <c r="E35" s="71">
        <v>106.19</v>
      </c>
      <c r="F35" s="72" t="s">
        <v>151</v>
      </c>
    </row>
    <row r="36" spans="1:7" ht="28.8" x14ac:dyDescent="0.3">
      <c r="A36" s="73"/>
      <c r="B36" s="74"/>
      <c r="C36" s="86" t="s">
        <v>152</v>
      </c>
      <c r="D36" s="78">
        <v>106.19</v>
      </c>
      <c r="E36" s="78">
        <v>112.11</v>
      </c>
      <c r="F36" s="81" t="s">
        <v>153</v>
      </c>
    </row>
    <row r="37" spans="1:7" x14ac:dyDescent="0.3">
      <c r="A37" s="73"/>
      <c r="B37" s="74"/>
      <c r="C37" s="84" t="s">
        <v>154</v>
      </c>
      <c r="D37" s="79">
        <v>112.11</v>
      </c>
      <c r="E37" s="79">
        <v>117.1</v>
      </c>
      <c r="F37" s="72" t="s">
        <v>155</v>
      </c>
    </row>
    <row r="38" spans="1:7" x14ac:dyDescent="0.3">
      <c r="A38" s="73"/>
      <c r="B38" s="74"/>
      <c r="C38" s="86" t="s">
        <v>156</v>
      </c>
      <c r="D38" s="90">
        <v>117.1</v>
      </c>
      <c r="E38" s="90">
        <v>123.4</v>
      </c>
      <c r="F38" s="81" t="s">
        <v>157</v>
      </c>
    </row>
    <row r="39" spans="1:7" x14ac:dyDescent="0.3">
      <c r="A39" s="73"/>
      <c r="B39" s="74"/>
      <c r="C39" s="87" t="s">
        <v>158</v>
      </c>
      <c r="D39" s="91">
        <v>123.4</v>
      </c>
      <c r="E39" s="91">
        <v>129.22</v>
      </c>
      <c r="F39" s="89" t="s">
        <v>159</v>
      </c>
    </row>
    <row r="40" spans="1:7" x14ac:dyDescent="0.3">
      <c r="A40" s="73"/>
      <c r="B40" s="74"/>
      <c r="C40" s="85" t="s">
        <v>160</v>
      </c>
      <c r="D40" s="75">
        <v>129.22</v>
      </c>
      <c r="E40" s="75">
        <v>135.19999999999999</v>
      </c>
      <c r="F40" s="76" t="s">
        <v>161</v>
      </c>
      <c r="G40" t="s">
        <v>185</v>
      </c>
    </row>
    <row r="41" spans="1:7" x14ac:dyDescent="0.3">
      <c r="A41" s="73"/>
      <c r="B41" s="74"/>
      <c r="C41" s="85" t="s">
        <v>162</v>
      </c>
      <c r="D41" s="75">
        <v>135.19999999999999</v>
      </c>
      <c r="E41" s="75">
        <v>141.19999999999999</v>
      </c>
      <c r="F41" s="76" t="s">
        <v>121</v>
      </c>
      <c r="G41" t="s">
        <v>185</v>
      </c>
    </row>
    <row r="42" spans="1:7" x14ac:dyDescent="0.3">
      <c r="A42" s="73"/>
      <c r="B42" s="74"/>
      <c r="C42" s="102" t="s">
        <v>163</v>
      </c>
      <c r="D42" s="92"/>
      <c r="E42" s="92"/>
      <c r="F42" s="93"/>
    </row>
    <row r="43" spans="1:7" x14ac:dyDescent="0.3">
      <c r="A43" s="82"/>
      <c r="B43" s="83"/>
      <c r="C43" s="87" t="s">
        <v>164</v>
      </c>
      <c r="D43" s="91">
        <v>181.75</v>
      </c>
      <c r="E43" s="91">
        <v>187.61</v>
      </c>
      <c r="F43" s="89" t="s">
        <v>121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BF8BA-4910-45B7-AA29-407B02C0EEAA}">
  <dimension ref="A4:AU244"/>
  <sheetViews>
    <sheetView tabSelected="1" topLeftCell="A103" workbookViewId="0">
      <selection activeCell="Q251" sqref="Q251"/>
    </sheetView>
  </sheetViews>
  <sheetFormatPr defaultRowHeight="14.4" x14ac:dyDescent="0.3"/>
  <cols>
    <col min="1" max="1" width="10.77734375" style="138" customWidth="1"/>
    <col min="2" max="2" width="10.77734375" style="139" customWidth="1"/>
    <col min="3" max="3" width="10.77734375" style="140" customWidth="1"/>
    <col min="4" max="6" width="10.77734375" style="138" customWidth="1"/>
    <col min="7" max="9" width="10.77734375" style="141" customWidth="1"/>
    <col min="10" max="26" width="10.77734375" style="138" customWidth="1"/>
    <col min="27" max="16384" width="8.88671875" style="138"/>
  </cols>
  <sheetData>
    <row r="4" spans="1:13" x14ac:dyDescent="0.3">
      <c r="K4" s="138" t="s">
        <v>191</v>
      </c>
    </row>
    <row r="5" spans="1:13" x14ac:dyDescent="0.3">
      <c r="K5" s="138" t="s">
        <v>192</v>
      </c>
    </row>
    <row r="6" spans="1:13" x14ac:dyDescent="0.3">
      <c r="K6" s="138" t="s">
        <v>193</v>
      </c>
    </row>
    <row r="7" spans="1:13" x14ac:dyDescent="0.3">
      <c r="K7" s="138">
        <v>2</v>
      </c>
    </row>
    <row r="8" spans="1:13" s="142" customFormat="1" ht="44.25" customHeight="1" thickBot="1" x14ac:dyDescent="0.35">
      <c r="A8" s="142" t="s">
        <v>16</v>
      </c>
      <c r="B8" s="142" t="s">
        <v>17</v>
      </c>
      <c r="C8" s="142" t="s">
        <v>18</v>
      </c>
      <c r="D8" s="142" t="s">
        <v>8</v>
      </c>
      <c r="E8" s="142" t="s">
        <v>9</v>
      </c>
      <c r="F8" s="143" t="s">
        <v>20</v>
      </c>
      <c r="G8" s="143" t="s">
        <v>22</v>
      </c>
      <c r="H8" s="144"/>
      <c r="I8" s="144"/>
      <c r="J8" s="138" t="s">
        <v>194</v>
      </c>
      <c r="K8" s="138"/>
    </row>
    <row r="9" spans="1:13" s="145" customFormat="1" ht="21" customHeight="1" x14ac:dyDescent="0.3">
      <c r="A9" s="145" t="s">
        <v>0</v>
      </c>
      <c r="B9" s="139">
        <v>1478501</v>
      </c>
      <c r="C9" s="139" t="s">
        <v>23</v>
      </c>
      <c r="D9" s="146">
        <v>6.1</v>
      </c>
      <c r="E9" s="146">
        <v>9.14</v>
      </c>
      <c r="F9" s="145">
        <f t="shared" ref="F9:F67" si="0">E9-D9</f>
        <v>3.0400000000000009</v>
      </c>
      <c r="G9" s="141" t="s">
        <v>50</v>
      </c>
      <c r="H9" s="141"/>
      <c r="I9" s="141">
        <f>+J9-B9</f>
        <v>0</v>
      </c>
      <c r="J9" s="138">
        <v>1478501</v>
      </c>
      <c r="K9" s="138">
        <v>943</v>
      </c>
      <c r="M9" s="145">
        <f>+F9*K9</f>
        <v>2866.7200000000007</v>
      </c>
    </row>
    <row r="10" spans="1:13" s="145" customFormat="1" ht="21" customHeight="1" x14ac:dyDescent="0.3">
      <c r="A10" s="139" t="s">
        <v>0</v>
      </c>
      <c r="B10" s="139">
        <v>1478502</v>
      </c>
      <c r="C10" s="139" t="s">
        <v>23</v>
      </c>
      <c r="D10" s="146">
        <v>9.14</v>
      </c>
      <c r="E10" s="146">
        <v>10.7</v>
      </c>
      <c r="F10" s="145">
        <f t="shared" si="0"/>
        <v>1.5599999999999987</v>
      </c>
      <c r="G10" s="141" t="s">
        <v>51</v>
      </c>
      <c r="H10" s="141"/>
      <c r="I10" s="141">
        <f>+J10-B10</f>
        <v>0</v>
      </c>
      <c r="J10" s="138">
        <v>1478502</v>
      </c>
      <c r="K10" s="138">
        <v>872</v>
      </c>
      <c r="M10" s="145">
        <f t="shared" ref="M10:M73" si="1">+F10*K10</f>
        <v>1360.3199999999988</v>
      </c>
    </row>
    <row r="11" spans="1:13" s="145" customFormat="1" ht="21" customHeight="1" x14ac:dyDescent="0.3">
      <c r="A11" s="139" t="s">
        <v>0</v>
      </c>
      <c r="B11" s="139">
        <v>1478503</v>
      </c>
      <c r="C11" s="139" t="s">
        <v>23</v>
      </c>
      <c r="D11" s="146">
        <v>10.7</v>
      </c>
      <c r="E11" s="146">
        <v>12.2</v>
      </c>
      <c r="F11" s="145">
        <f t="shared" si="0"/>
        <v>1.5</v>
      </c>
      <c r="G11" s="141" t="s">
        <v>51</v>
      </c>
      <c r="H11" s="141"/>
      <c r="I11" s="141">
        <f>+J11-B11</f>
        <v>0</v>
      </c>
      <c r="J11" s="138">
        <v>1478503</v>
      </c>
      <c r="K11" s="138">
        <v>819</v>
      </c>
      <c r="M11" s="145">
        <f t="shared" si="1"/>
        <v>1228.5</v>
      </c>
    </row>
    <row r="12" spans="1:13" s="145" customFormat="1" ht="21" customHeight="1" x14ac:dyDescent="0.3">
      <c r="A12" s="139" t="s">
        <v>0</v>
      </c>
      <c r="B12" s="139">
        <v>1478504</v>
      </c>
      <c r="C12" s="139" t="s">
        <v>23</v>
      </c>
      <c r="D12" s="146">
        <v>12.2</v>
      </c>
      <c r="E12" s="146">
        <v>13.2</v>
      </c>
      <c r="F12" s="145">
        <f t="shared" si="0"/>
        <v>1</v>
      </c>
      <c r="G12" s="141"/>
      <c r="H12" s="141"/>
      <c r="I12" s="141">
        <f>+J12-B12</f>
        <v>0</v>
      </c>
      <c r="J12" s="138">
        <v>1478504</v>
      </c>
      <c r="K12" s="138">
        <v>839</v>
      </c>
      <c r="M12" s="145">
        <f t="shared" si="1"/>
        <v>839</v>
      </c>
    </row>
    <row r="13" spans="1:13" s="145" customFormat="1" ht="21" customHeight="1" x14ac:dyDescent="0.3">
      <c r="A13" s="139" t="s">
        <v>0</v>
      </c>
      <c r="B13" s="139">
        <v>1478505</v>
      </c>
      <c r="C13" s="139" t="s">
        <v>23</v>
      </c>
      <c r="D13" s="146">
        <v>13.2</v>
      </c>
      <c r="E13" s="146">
        <v>14.2</v>
      </c>
      <c r="F13" s="145">
        <f t="shared" si="0"/>
        <v>1</v>
      </c>
      <c r="G13" s="141"/>
      <c r="H13" s="141"/>
      <c r="I13" s="141">
        <f>+J13-B13</f>
        <v>0</v>
      </c>
      <c r="J13" s="138">
        <v>1478505</v>
      </c>
      <c r="K13" s="138">
        <v>869</v>
      </c>
      <c r="M13" s="145">
        <f t="shared" si="1"/>
        <v>869</v>
      </c>
    </row>
    <row r="14" spans="1:13" s="145" customFormat="1" ht="21" customHeight="1" x14ac:dyDescent="0.3">
      <c r="A14" s="139" t="s">
        <v>0</v>
      </c>
      <c r="B14" s="139">
        <v>1478506</v>
      </c>
      <c r="C14" s="139" t="s">
        <v>23</v>
      </c>
      <c r="D14" s="146">
        <v>14.2</v>
      </c>
      <c r="E14" s="146">
        <v>15.24</v>
      </c>
      <c r="F14" s="145">
        <f t="shared" si="0"/>
        <v>1.0400000000000009</v>
      </c>
      <c r="G14" s="141"/>
      <c r="H14" s="141"/>
      <c r="I14" s="141">
        <f>+J14-B14</f>
        <v>0</v>
      </c>
      <c r="J14" s="138">
        <v>1478506</v>
      </c>
      <c r="K14" s="138">
        <v>1131</v>
      </c>
      <c r="M14" s="145">
        <f t="shared" si="1"/>
        <v>1176.2400000000011</v>
      </c>
    </row>
    <row r="15" spans="1:13" s="145" customFormat="1" ht="21" customHeight="1" x14ac:dyDescent="0.3">
      <c r="A15" s="139" t="s">
        <v>0</v>
      </c>
      <c r="B15" s="139">
        <v>1478508</v>
      </c>
      <c r="C15" s="139" t="s">
        <v>23</v>
      </c>
      <c r="D15" s="146">
        <v>15.24</v>
      </c>
      <c r="E15" s="146">
        <v>18.3</v>
      </c>
      <c r="F15" s="145">
        <f t="shared" si="0"/>
        <v>3.0600000000000005</v>
      </c>
      <c r="G15" s="141" t="s">
        <v>52</v>
      </c>
      <c r="H15" s="141"/>
      <c r="I15" s="141">
        <f>+J15-B15</f>
        <v>0</v>
      </c>
      <c r="J15" s="138">
        <v>1478508</v>
      </c>
      <c r="K15" s="138">
        <v>1169</v>
      </c>
      <c r="M15" s="145">
        <f t="shared" si="1"/>
        <v>3577.1400000000008</v>
      </c>
    </row>
    <row r="16" spans="1:13" s="145" customFormat="1" ht="21" customHeight="1" x14ac:dyDescent="0.3">
      <c r="A16" s="139" t="s">
        <v>0</v>
      </c>
      <c r="B16" s="139">
        <v>1478509</v>
      </c>
      <c r="C16" s="139" t="s">
        <v>23</v>
      </c>
      <c r="D16" s="146">
        <v>18.3</v>
      </c>
      <c r="E16" s="146">
        <v>19.3</v>
      </c>
      <c r="F16" s="145">
        <f t="shared" si="0"/>
        <v>1</v>
      </c>
      <c r="G16" s="141" t="s">
        <v>53</v>
      </c>
      <c r="H16" s="141"/>
      <c r="I16" s="141">
        <f>+J16-B16</f>
        <v>0</v>
      </c>
      <c r="J16" s="138">
        <v>1478509</v>
      </c>
      <c r="K16" s="138">
        <v>912</v>
      </c>
      <c r="M16" s="145">
        <f t="shared" si="1"/>
        <v>912</v>
      </c>
    </row>
    <row r="17" spans="1:13" s="145" customFormat="1" ht="21" customHeight="1" x14ac:dyDescent="0.3">
      <c r="A17" s="139" t="s">
        <v>0</v>
      </c>
      <c r="B17" s="139">
        <v>1478510</v>
      </c>
      <c r="C17" s="139" t="s">
        <v>23</v>
      </c>
      <c r="D17" s="146">
        <v>19.3</v>
      </c>
      <c r="E17" s="146">
        <v>20.3</v>
      </c>
      <c r="F17" s="145">
        <f t="shared" si="0"/>
        <v>1</v>
      </c>
      <c r="G17" s="141"/>
      <c r="H17" s="141"/>
      <c r="I17" s="141">
        <f>+J17-B17</f>
        <v>0</v>
      </c>
      <c r="J17" s="138">
        <v>1478510</v>
      </c>
      <c r="K17" s="138">
        <v>925</v>
      </c>
      <c r="M17" s="145">
        <f t="shared" si="1"/>
        <v>925</v>
      </c>
    </row>
    <row r="18" spans="1:13" s="145" customFormat="1" ht="21" customHeight="1" x14ac:dyDescent="0.3">
      <c r="A18" s="139" t="s">
        <v>0</v>
      </c>
      <c r="B18" s="139">
        <v>1478511</v>
      </c>
      <c r="C18" s="139" t="s">
        <v>23</v>
      </c>
      <c r="D18" s="146">
        <v>20.3</v>
      </c>
      <c r="E18" s="146">
        <v>21.34</v>
      </c>
      <c r="F18" s="145">
        <f t="shared" si="0"/>
        <v>1.0399999999999991</v>
      </c>
      <c r="G18" s="141"/>
      <c r="H18" s="141"/>
      <c r="I18" s="141">
        <f>+J18-B18</f>
        <v>0</v>
      </c>
      <c r="J18" s="138">
        <v>1478511</v>
      </c>
      <c r="K18" s="138">
        <v>823</v>
      </c>
      <c r="M18" s="145">
        <f t="shared" si="1"/>
        <v>855.91999999999928</v>
      </c>
    </row>
    <row r="19" spans="1:13" s="145" customFormat="1" ht="21" customHeight="1" x14ac:dyDescent="0.3">
      <c r="A19" s="139" t="s">
        <v>0</v>
      </c>
      <c r="B19" s="139">
        <v>1478512</v>
      </c>
      <c r="C19" s="139" t="s">
        <v>23</v>
      </c>
      <c r="D19" s="146">
        <v>21.34</v>
      </c>
      <c r="E19" s="146">
        <v>22.4</v>
      </c>
      <c r="F19" s="145">
        <f t="shared" si="0"/>
        <v>1.0599999999999987</v>
      </c>
      <c r="G19" s="141"/>
      <c r="H19" s="141"/>
      <c r="I19" s="141">
        <f>+J19-B19</f>
        <v>0</v>
      </c>
      <c r="J19" s="138">
        <v>1478512</v>
      </c>
      <c r="K19" s="138">
        <v>841</v>
      </c>
      <c r="M19" s="145">
        <f t="shared" si="1"/>
        <v>891.4599999999989</v>
      </c>
    </row>
    <row r="20" spans="1:13" s="145" customFormat="1" ht="21" customHeight="1" x14ac:dyDescent="0.3">
      <c r="A20" s="139" t="s">
        <v>0</v>
      </c>
      <c r="B20" s="139">
        <v>1478513</v>
      </c>
      <c r="C20" s="139" t="s">
        <v>23</v>
      </c>
      <c r="D20" s="146">
        <v>22.4</v>
      </c>
      <c r="E20" s="146">
        <v>23.4</v>
      </c>
      <c r="F20" s="145">
        <f t="shared" si="0"/>
        <v>1</v>
      </c>
      <c r="G20" s="141"/>
      <c r="H20" s="141"/>
      <c r="I20" s="141">
        <f>+J20-B20</f>
        <v>0</v>
      </c>
      <c r="J20" s="138">
        <v>1478513</v>
      </c>
      <c r="K20" s="138">
        <v>594</v>
      </c>
      <c r="M20" s="145">
        <f t="shared" si="1"/>
        <v>594</v>
      </c>
    </row>
    <row r="21" spans="1:13" s="145" customFormat="1" ht="21" customHeight="1" x14ac:dyDescent="0.3">
      <c r="A21" s="139" t="s">
        <v>0</v>
      </c>
      <c r="B21" s="139">
        <v>1478514</v>
      </c>
      <c r="C21" s="139" t="s">
        <v>23</v>
      </c>
      <c r="D21" s="146">
        <v>23.4</v>
      </c>
      <c r="E21" s="147">
        <v>24.4</v>
      </c>
      <c r="F21" s="145">
        <f t="shared" si="0"/>
        <v>1</v>
      </c>
      <c r="G21" s="141"/>
      <c r="H21" s="141"/>
      <c r="I21" s="141">
        <f>+J21-B21</f>
        <v>0</v>
      </c>
      <c r="J21" s="138">
        <v>1478514</v>
      </c>
      <c r="K21" s="138">
        <v>871</v>
      </c>
      <c r="M21" s="145">
        <f t="shared" si="1"/>
        <v>871</v>
      </c>
    </row>
    <row r="22" spans="1:13" s="145" customFormat="1" ht="21" customHeight="1" x14ac:dyDescent="0.3">
      <c r="A22" s="139" t="s">
        <v>0</v>
      </c>
      <c r="B22" s="139">
        <v>1478516</v>
      </c>
      <c r="C22" s="139" t="s">
        <v>23</v>
      </c>
      <c r="D22" s="146">
        <v>24.4</v>
      </c>
      <c r="E22" s="147">
        <v>25.4</v>
      </c>
      <c r="F22" s="145">
        <f t="shared" si="0"/>
        <v>1</v>
      </c>
      <c r="G22" s="141"/>
      <c r="H22" s="141"/>
      <c r="I22" s="141">
        <f>+J22-B22</f>
        <v>0</v>
      </c>
      <c r="J22" s="138">
        <v>1478516</v>
      </c>
      <c r="K22" s="138">
        <v>813</v>
      </c>
      <c r="M22" s="145">
        <f t="shared" si="1"/>
        <v>813</v>
      </c>
    </row>
    <row r="23" spans="1:13" s="145" customFormat="1" ht="21" customHeight="1" x14ac:dyDescent="0.3">
      <c r="A23" s="139" t="s">
        <v>0</v>
      </c>
      <c r="B23" s="139">
        <v>1478517</v>
      </c>
      <c r="C23" s="139" t="s">
        <v>23</v>
      </c>
      <c r="D23" s="146">
        <v>25.4</v>
      </c>
      <c r="E23" s="147">
        <v>26.4</v>
      </c>
      <c r="F23" s="145">
        <f t="shared" si="0"/>
        <v>1</v>
      </c>
      <c r="G23" s="141"/>
      <c r="H23" s="141"/>
      <c r="I23" s="141">
        <f>+J23-B23</f>
        <v>0</v>
      </c>
      <c r="J23" s="138">
        <v>1478517</v>
      </c>
      <c r="K23" s="138">
        <v>612</v>
      </c>
      <c r="M23" s="145">
        <f t="shared" si="1"/>
        <v>612</v>
      </c>
    </row>
    <row r="24" spans="1:13" s="145" customFormat="1" ht="21" customHeight="1" x14ac:dyDescent="0.3">
      <c r="A24" s="139" t="s">
        <v>0</v>
      </c>
      <c r="B24" s="139">
        <v>1478518</v>
      </c>
      <c r="C24" s="139" t="s">
        <v>23</v>
      </c>
      <c r="D24" s="146">
        <v>26.4</v>
      </c>
      <c r="E24" s="148">
        <v>27.4</v>
      </c>
      <c r="F24" s="145">
        <f t="shared" si="0"/>
        <v>1</v>
      </c>
      <c r="G24" s="141"/>
      <c r="H24" s="141"/>
      <c r="I24" s="141">
        <f>+J24-B24</f>
        <v>0</v>
      </c>
      <c r="J24" s="138">
        <v>1478518</v>
      </c>
      <c r="K24" s="138">
        <v>700</v>
      </c>
      <c r="M24" s="145">
        <f t="shared" si="1"/>
        <v>700</v>
      </c>
    </row>
    <row r="25" spans="1:13" s="145" customFormat="1" ht="21" customHeight="1" x14ac:dyDescent="0.3">
      <c r="A25" s="139" t="s">
        <v>0</v>
      </c>
      <c r="B25" s="139">
        <v>1478519</v>
      </c>
      <c r="C25" s="139" t="s">
        <v>23</v>
      </c>
      <c r="D25" s="146">
        <v>27.4</v>
      </c>
      <c r="E25" s="145">
        <v>28.5</v>
      </c>
      <c r="F25" s="145">
        <f t="shared" si="0"/>
        <v>1.1000000000000014</v>
      </c>
      <c r="G25" s="141"/>
      <c r="H25" s="141"/>
      <c r="I25" s="141">
        <f>+J25-B25</f>
        <v>0</v>
      </c>
      <c r="J25" s="138">
        <v>1478519</v>
      </c>
      <c r="K25" s="138">
        <v>915</v>
      </c>
      <c r="M25" s="145">
        <f t="shared" si="1"/>
        <v>1006.5000000000013</v>
      </c>
    </row>
    <row r="26" spans="1:13" s="145" customFormat="1" ht="21" customHeight="1" x14ac:dyDescent="0.3">
      <c r="A26" s="139" t="s">
        <v>0</v>
      </c>
      <c r="B26" s="139">
        <v>1478520</v>
      </c>
      <c r="C26" s="139" t="s">
        <v>23</v>
      </c>
      <c r="D26" s="146">
        <v>28.5</v>
      </c>
      <c r="E26" s="145">
        <v>29.5</v>
      </c>
      <c r="F26" s="145">
        <f t="shared" si="0"/>
        <v>1</v>
      </c>
      <c r="G26" s="141"/>
      <c r="H26" s="141"/>
      <c r="I26" s="141">
        <f>+J26-B26</f>
        <v>0</v>
      </c>
      <c r="J26" s="138">
        <v>1478520</v>
      </c>
      <c r="K26" s="138">
        <v>1095</v>
      </c>
      <c r="M26" s="145">
        <f t="shared" si="1"/>
        <v>1095</v>
      </c>
    </row>
    <row r="27" spans="1:13" s="145" customFormat="1" ht="21" customHeight="1" x14ac:dyDescent="0.3">
      <c r="A27" s="139" t="s">
        <v>0</v>
      </c>
      <c r="B27" s="139">
        <v>1478521</v>
      </c>
      <c r="C27" s="139" t="s">
        <v>23</v>
      </c>
      <c r="D27" s="146">
        <v>29.5</v>
      </c>
      <c r="E27" s="145">
        <v>30.5</v>
      </c>
      <c r="F27" s="145">
        <f t="shared" si="0"/>
        <v>1</v>
      </c>
      <c r="G27" s="141"/>
      <c r="H27" s="141"/>
      <c r="I27" s="141">
        <f>+J27-B27</f>
        <v>0</v>
      </c>
      <c r="J27" s="138">
        <v>1478521</v>
      </c>
      <c r="K27" s="138">
        <v>1097</v>
      </c>
      <c r="M27" s="145">
        <f t="shared" si="1"/>
        <v>1097</v>
      </c>
    </row>
    <row r="28" spans="1:13" s="145" customFormat="1" ht="21" customHeight="1" x14ac:dyDescent="0.3">
      <c r="A28" s="139" t="s">
        <v>0</v>
      </c>
      <c r="B28" s="139">
        <v>1478522</v>
      </c>
      <c r="C28" s="139" t="s">
        <v>23</v>
      </c>
      <c r="D28" s="146">
        <v>30.5</v>
      </c>
      <c r="E28" s="145">
        <v>31.5</v>
      </c>
      <c r="F28" s="145">
        <f t="shared" si="0"/>
        <v>1</v>
      </c>
      <c r="G28" s="141"/>
      <c r="H28" s="141"/>
      <c r="I28" s="141">
        <f>+J28-B28</f>
        <v>0</v>
      </c>
      <c r="J28" s="138">
        <v>1478522</v>
      </c>
      <c r="K28" s="138">
        <v>848</v>
      </c>
      <c r="M28" s="145">
        <f t="shared" si="1"/>
        <v>848</v>
      </c>
    </row>
    <row r="29" spans="1:13" s="145" customFormat="1" ht="21" customHeight="1" x14ac:dyDescent="0.3">
      <c r="A29" s="139" t="s">
        <v>0</v>
      </c>
      <c r="B29" s="139">
        <v>1478523</v>
      </c>
      <c r="C29" s="139" t="s">
        <v>23</v>
      </c>
      <c r="D29" s="146">
        <v>31.5</v>
      </c>
      <c r="E29" s="145">
        <v>32.5</v>
      </c>
      <c r="F29" s="145">
        <f t="shared" si="0"/>
        <v>1</v>
      </c>
      <c r="G29" s="141"/>
      <c r="H29" s="141"/>
      <c r="I29" s="141">
        <f>+J29-B29</f>
        <v>0</v>
      </c>
      <c r="J29" s="138">
        <v>1478523</v>
      </c>
      <c r="K29" s="138">
        <v>862</v>
      </c>
      <c r="M29" s="145">
        <f t="shared" si="1"/>
        <v>862</v>
      </c>
    </row>
    <row r="30" spans="1:13" s="145" customFormat="1" ht="21" customHeight="1" x14ac:dyDescent="0.3">
      <c r="A30" s="139" t="s">
        <v>0</v>
      </c>
      <c r="B30" s="139">
        <v>1478524</v>
      </c>
      <c r="C30" s="139" t="s">
        <v>23</v>
      </c>
      <c r="D30" s="146">
        <v>32.5</v>
      </c>
      <c r="E30" s="145">
        <v>33.5</v>
      </c>
      <c r="F30" s="145">
        <f t="shared" si="0"/>
        <v>1</v>
      </c>
      <c r="G30" s="141"/>
      <c r="H30" s="141"/>
      <c r="I30" s="141">
        <f>+J30-B30</f>
        <v>0</v>
      </c>
      <c r="J30" s="138">
        <v>1478524</v>
      </c>
      <c r="K30" s="138">
        <v>1192</v>
      </c>
      <c r="M30" s="145">
        <f t="shared" si="1"/>
        <v>1192</v>
      </c>
    </row>
    <row r="31" spans="1:13" s="145" customFormat="1" ht="21" customHeight="1" x14ac:dyDescent="0.3">
      <c r="A31" s="139" t="s">
        <v>0</v>
      </c>
      <c r="B31" s="139">
        <v>1478525</v>
      </c>
      <c r="C31" s="139" t="s">
        <v>23</v>
      </c>
      <c r="D31" s="146">
        <v>33.5</v>
      </c>
      <c r="E31" s="145">
        <v>34.5</v>
      </c>
      <c r="F31" s="145">
        <f t="shared" si="0"/>
        <v>1</v>
      </c>
      <c r="G31" s="141"/>
      <c r="H31" s="141"/>
      <c r="I31" s="141">
        <f>+J31-B31</f>
        <v>0</v>
      </c>
      <c r="J31" s="138">
        <v>1478525</v>
      </c>
      <c r="K31" s="138">
        <v>1364</v>
      </c>
      <c r="M31" s="145">
        <f t="shared" si="1"/>
        <v>1364</v>
      </c>
    </row>
    <row r="32" spans="1:13" s="145" customFormat="1" ht="21" customHeight="1" x14ac:dyDescent="0.3">
      <c r="A32" s="139" t="s">
        <v>0</v>
      </c>
      <c r="B32" s="139">
        <v>1478526</v>
      </c>
      <c r="C32" s="139" t="s">
        <v>23</v>
      </c>
      <c r="D32" s="146">
        <v>34.5</v>
      </c>
      <c r="E32" s="145">
        <v>35.5</v>
      </c>
      <c r="F32" s="145">
        <f t="shared" si="0"/>
        <v>1</v>
      </c>
      <c r="G32" s="141"/>
      <c r="H32" s="141"/>
      <c r="I32" s="141">
        <f>+J32-B32</f>
        <v>0</v>
      </c>
      <c r="J32" s="138">
        <v>1478526</v>
      </c>
      <c r="K32" s="138">
        <v>295</v>
      </c>
      <c r="M32" s="145">
        <f t="shared" si="1"/>
        <v>295</v>
      </c>
    </row>
    <row r="33" spans="1:13" s="145" customFormat="1" ht="21" customHeight="1" x14ac:dyDescent="0.3">
      <c r="A33" s="139" t="s">
        <v>0</v>
      </c>
      <c r="B33" s="139">
        <v>1478527</v>
      </c>
      <c r="C33" s="139" t="s">
        <v>23</v>
      </c>
      <c r="D33" s="146">
        <v>35.5</v>
      </c>
      <c r="E33" s="145">
        <v>36.299999999999997</v>
      </c>
      <c r="F33" s="145">
        <f t="shared" si="0"/>
        <v>0.79999999999999716</v>
      </c>
      <c r="G33" s="141"/>
      <c r="H33" s="141"/>
      <c r="I33" s="141">
        <f>+J33-B33</f>
        <v>0</v>
      </c>
      <c r="J33" s="138">
        <v>1478527</v>
      </c>
      <c r="K33" s="138">
        <v>296</v>
      </c>
      <c r="M33" s="145">
        <f t="shared" si="1"/>
        <v>236.79999999999916</v>
      </c>
    </row>
    <row r="34" spans="1:13" s="145" customFormat="1" ht="21" customHeight="1" x14ac:dyDescent="0.3">
      <c r="A34" s="139" t="s">
        <v>0</v>
      </c>
      <c r="B34" s="139">
        <v>1478528</v>
      </c>
      <c r="C34" s="139" t="s">
        <v>23</v>
      </c>
      <c r="D34" s="146">
        <v>36.299999999999997</v>
      </c>
      <c r="E34" s="145">
        <v>37.4</v>
      </c>
      <c r="F34" s="145">
        <f t="shared" si="0"/>
        <v>1.1000000000000014</v>
      </c>
      <c r="G34" s="141"/>
      <c r="H34" s="141"/>
      <c r="I34" s="141">
        <f>+J34-B34</f>
        <v>0</v>
      </c>
      <c r="J34" s="138">
        <v>1478528</v>
      </c>
      <c r="K34" s="138">
        <v>1658</v>
      </c>
      <c r="M34" s="145">
        <f t="shared" si="1"/>
        <v>1823.8000000000025</v>
      </c>
    </row>
    <row r="35" spans="1:13" s="145" customFormat="1" ht="21" customHeight="1" x14ac:dyDescent="0.3">
      <c r="A35" s="139" t="s">
        <v>0</v>
      </c>
      <c r="B35" s="139">
        <v>1478529</v>
      </c>
      <c r="C35" s="139" t="s">
        <v>23</v>
      </c>
      <c r="D35" s="146">
        <v>37.4</v>
      </c>
      <c r="E35" s="145">
        <v>38.5</v>
      </c>
      <c r="F35" s="145">
        <f t="shared" si="0"/>
        <v>1.1000000000000014</v>
      </c>
      <c r="G35" s="141"/>
      <c r="H35" s="141"/>
      <c r="I35" s="141">
        <f>+J35-B35</f>
        <v>0</v>
      </c>
      <c r="J35" s="138">
        <v>1478529</v>
      </c>
      <c r="K35" s="138">
        <v>1394</v>
      </c>
      <c r="M35" s="145">
        <f t="shared" si="1"/>
        <v>1533.4000000000019</v>
      </c>
    </row>
    <row r="36" spans="1:13" s="145" customFormat="1" ht="21" customHeight="1" x14ac:dyDescent="0.3">
      <c r="A36" s="139" t="s">
        <v>0</v>
      </c>
      <c r="B36" s="139">
        <v>1478530</v>
      </c>
      <c r="C36" s="139" t="s">
        <v>23</v>
      </c>
      <c r="D36" s="146">
        <v>38.5</v>
      </c>
      <c r="E36" s="145">
        <v>39.6</v>
      </c>
      <c r="F36" s="145">
        <f t="shared" si="0"/>
        <v>1.1000000000000014</v>
      </c>
      <c r="G36" s="141"/>
      <c r="H36" s="141"/>
      <c r="I36" s="141">
        <f>+J36-B36</f>
        <v>0</v>
      </c>
      <c r="J36" s="138">
        <v>1478530</v>
      </c>
      <c r="K36" s="138">
        <v>1325</v>
      </c>
      <c r="M36" s="145">
        <f t="shared" si="1"/>
        <v>1457.5000000000018</v>
      </c>
    </row>
    <row r="37" spans="1:13" s="145" customFormat="1" ht="21" customHeight="1" x14ac:dyDescent="0.3">
      <c r="A37" s="139" t="s">
        <v>0</v>
      </c>
      <c r="B37" s="139">
        <v>1478531</v>
      </c>
      <c r="C37" s="139" t="s">
        <v>23</v>
      </c>
      <c r="D37" s="146">
        <v>39.6</v>
      </c>
      <c r="E37" s="145">
        <v>40.700000000000003</v>
      </c>
      <c r="F37" s="145">
        <f t="shared" si="0"/>
        <v>1.1000000000000014</v>
      </c>
      <c r="G37" s="141"/>
      <c r="H37" s="141"/>
      <c r="I37" s="141">
        <f>+J37-B37</f>
        <v>0</v>
      </c>
      <c r="J37" s="138">
        <v>1478531</v>
      </c>
      <c r="K37" s="138">
        <v>1622</v>
      </c>
      <c r="M37" s="145">
        <f t="shared" si="1"/>
        <v>1784.2000000000023</v>
      </c>
    </row>
    <row r="38" spans="1:13" s="145" customFormat="1" ht="21" customHeight="1" x14ac:dyDescent="0.3">
      <c r="A38" s="139" t="s">
        <v>0</v>
      </c>
      <c r="B38" s="139">
        <v>1478532</v>
      </c>
      <c r="C38" s="139" t="s">
        <v>23</v>
      </c>
      <c r="D38" s="146">
        <v>40.700000000000003</v>
      </c>
      <c r="E38" s="145">
        <v>41.7</v>
      </c>
      <c r="F38" s="145">
        <f t="shared" si="0"/>
        <v>1</v>
      </c>
      <c r="G38" s="141"/>
      <c r="H38" s="141"/>
      <c r="I38" s="141">
        <f>+J38-B38</f>
        <v>0</v>
      </c>
      <c r="J38" s="138">
        <v>1478532</v>
      </c>
      <c r="K38" s="138">
        <v>1731</v>
      </c>
      <c r="M38" s="145">
        <f t="shared" si="1"/>
        <v>1731</v>
      </c>
    </row>
    <row r="39" spans="1:13" s="145" customFormat="1" ht="21" customHeight="1" x14ac:dyDescent="0.3">
      <c r="A39" s="139" t="s">
        <v>0</v>
      </c>
      <c r="B39" s="139">
        <v>1478534</v>
      </c>
      <c r="C39" s="139" t="s">
        <v>23</v>
      </c>
      <c r="D39" s="146">
        <v>41.7</v>
      </c>
      <c r="E39" s="145">
        <v>42.7</v>
      </c>
      <c r="F39" s="145">
        <f t="shared" si="0"/>
        <v>1</v>
      </c>
      <c r="G39" s="141"/>
      <c r="H39" s="141"/>
      <c r="I39" s="141">
        <f>+J39-B39</f>
        <v>0</v>
      </c>
      <c r="J39" s="138">
        <v>1478534</v>
      </c>
      <c r="K39" s="138">
        <v>1805</v>
      </c>
      <c r="M39" s="145">
        <f t="shared" si="1"/>
        <v>1805</v>
      </c>
    </row>
    <row r="40" spans="1:13" s="145" customFormat="1" ht="21" customHeight="1" x14ac:dyDescent="0.3">
      <c r="A40" s="139" t="s">
        <v>0</v>
      </c>
      <c r="B40" s="139">
        <v>1478535</v>
      </c>
      <c r="C40" s="139" t="s">
        <v>23</v>
      </c>
      <c r="D40" s="146">
        <v>42.7</v>
      </c>
      <c r="E40" s="145">
        <v>43.7</v>
      </c>
      <c r="F40" s="145">
        <f t="shared" si="0"/>
        <v>1</v>
      </c>
      <c r="G40" s="141"/>
      <c r="H40" s="141"/>
      <c r="I40" s="141">
        <f>+J40-B40</f>
        <v>0</v>
      </c>
      <c r="J40" s="138">
        <v>1478535</v>
      </c>
      <c r="K40" s="138">
        <v>1646</v>
      </c>
      <c r="M40" s="145">
        <f t="shared" si="1"/>
        <v>1646</v>
      </c>
    </row>
    <row r="41" spans="1:13" s="145" customFormat="1" ht="21" customHeight="1" x14ac:dyDescent="0.3">
      <c r="A41" s="139" t="s">
        <v>0</v>
      </c>
      <c r="B41" s="139">
        <v>1478536</v>
      </c>
      <c r="C41" s="139" t="s">
        <v>28</v>
      </c>
      <c r="D41" s="146">
        <v>43.7</v>
      </c>
      <c r="E41" s="145">
        <v>44.7</v>
      </c>
      <c r="F41" s="145">
        <f t="shared" si="0"/>
        <v>1</v>
      </c>
      <c r="G41" s="141"/>
      <c r="H41" s="141"/>
      <c r="I41" s="141">
        <f>+J41-B41</f>
        <v>0</v>
      </c>
      <c r="J41" s="138">
        <v>1478536</v>
      </c>
      <c r="K41" s="138">
        <v>1800</v>
      </c>
      <c r="M41" s="145">
        <f t="shared" si="1"/>
        <v>1800</v>
      </c>
    </row>
    <row r="42" spans="1:13" x14ac:dyDescent="0.3">
      <c r="A42" s="139" t="s">
        <v>0</v>
      </c>
      <c r="B42" s="139">
        <v>1478537</v>
      </c>
      <c r="C42" s="139" t="s">
        <v>23</v>
      </c>
      <c r="D42" s="146">
        <v>44.7</v>
      </c>
      <c r="E42" s="148">
        <v>45.7</v>
      </c>
      <c r="F42" s="145">
        <f t="shared" si="0"/>
        <v>1</v>
      </c>
      <c r="I42" s="141">
        <f>+J42-B42</f>
        <v>0</v>
      </c>
      <c r="J42" s="138">
        <v>1478537</v>
      </c>
      <c r="K42" s="138">
        <v>1947</v>
      </c>
      <c r="M42" s="145">
        <f t="shared" si="1"/>
        <v>1947</v>
      </c>
    </row>
    <row r="43" spans="1:13" x14ac:dyDescent="0.3">
      <c r="A43" s="139" t="s">
        <v>0</v>
      </c>
      <c r="B43" s="139">
        <v>1478538</v>
      </c>
      <c r="C43" s="139" t="s">
        <v>23</v>
      </c>
      <c r="D43" s="146">
        <v>45.7</v>
      </c>
      <c r="E43" s="148">
        <v>46.7</v>
      </c>
      <c r="F43" s="145">
        <f t="shared" si="0"/>
        <v>1</v>
      </c>
      <c r="I43" s="141">
        <f>+J43-B43</f>
        <v>0</v>
      </c>
      <c r="J43" s="138">
        <v>1478538</v>
      </c>
      <c r="K43" s="138">
        <v>1774</v>
      </c>
      <c r="M43" s="145">
        <f t="shared" si="1"/>
        <v>1774</v>
      </c>
    </row>
    <row r="44" spans="1:13" x14ac:dyDescent="0.3">
      <c r="A44" s="139" t="s">
        <v>0</v>
      </c>
      <c r="B44" s="139">
        <v>1478539</v>
      </c>
      <c r="C44" s="139" t="s">
        <v>23</v>
      </c>
      <c r="D44" s="146">
        <v>46.7</v>
      </c>
      <c r="E44" s="148">
        <v>47.7</v>
      </c>
      <c r="F44" s="145">
        <f t="shared" si="0"/>
        <v>1</v>
      </c>
      <c r="I44" s="141">
        <f>+J44-B44</f>
        <v>0</v>
      </c>
      <c r="J44" s="138">
        <v>1478539</v>
      </c>
      <c r="K44" s="138">
        <v>1980</v>
      </c>
      <c r="M44" s="145">
        <f t="shared" si="1"/>
        <v>1980</v>
      </c>
    </row>
    <row r="45" spans="1:13" x14ac:dyDescent="0.3">
      <c r="A45" s="139" t="s">
        <v>0</v>
      </c>
      <c r="B45" s="139">
        <v>1478540</v>
      </c>
      <c r="C45" s="139" t="s">
        <v>23</v>
      </c>
      <c r="D45" s="146">
        <v>47.7</v>
      </c>
      <c r="E45" s="148">
        <v>48.8</v>
      </c>
      <c r="F45" s="145">
        <f t="shared" si="0"/>
        <v>1.0999999999999943</v>
      </c>
      <c r="I45" s="141">
        <f>+J45-B45</f>
        <v>0</v>
      </c>
      <c r="J45" s="138">
        <v>1478540</v>
      </c>
      <c r="K45" s="138">
        <v>2040</v>
      </c>
      <c r="M45" s="145">
        <f t="shared" si="1"/>
        <v>2243.9999999999882</v>
      </c>
    </row>
    <row r="46" spans="1:13" x14ac:dyDescent="0.3">
      <c r="A46" s="139" t="s">
        <v>0</v>
      </c>
      <c r="B46" s="139">
        <v>1478541</v>
      </c>
      <c r="C46" s="139" t="s">
        <v>23</v>
      </c>
      <c r="D46" s="146">
        <v>48.8</v>
      </c>
      <c r="E46" s="148">
        <v>49.8</v>
      </c>
      <c r="F46" s="145">
        <f t="shared" si="0"/>
        <v>1</v>
      </c>
      <c r="I46" s="141">
        <f>+J46-B46</f>
        <v>0</v>
      </c>
      <c r="J46" s="138">
        <v>1478541</v>
      </c>
      <c r="K46" s="138">
        <v>2235</v>
      </c>
      <c r="M46" s="145">
        <f t="shared" si="1"/>
        <v>2235</v>
      </c>
    </row>
    <row r="47" spans="1:13" x14ac:dyDescent="0.3">
      <c r="A47" s="139" t="s">
        <v>0</v>
      </c>
      <c r="B47" s="139">
        <v>1478542</v>
      </c>
      <c r="C47" s="139" t="s">
        <v>23</v>
      </c>
      <c r="D47" s="146">
        <v>49.8</v>
      </c>
      <c r="E47" s="148">
        <v>50.8</v>
      </c>
      <c r="F47" s="145">
        <f t="shared" si="0"/>
        <v>1</v>
      </c>
      <c r="I47" s="141">
        <f>+J47-B47</f>
        <v>0</v>
      </c>
      <c r="J47" s="138">
        <v>1478542</v>
      </c>
      <c r="K47" s="138">
        <v>1812</v>
      </c>
      <c r="M47" s="145">
        <f t="shared" si="1"/>
        <v>1812</v>
      </c>
    </row>
    <row r="48" spans="1:13" x14ac:dyDescent="0.3">
      <c r="A48" s="139" t="s">
        <v>0</v>
      </c>
      <c r="B48" s="139">
        <v>1478544</v>
      </c>
      <c r="C48" s="139" t="s">
        <v>23</v>
      </c>
      <c r="D48" s="146">
        <v>50.8</v>
      </c>
      <c r="E48" s="148">
        <v>51.8</v>
      </c>
      <c r="F48" s="145">
        <f t="shared" si="0"/>
        <v>1</v>
      </c>
      <c r="I48" s="141">
        <f>+J48-B48</f>
        <v>0</v>
      </c>
      <c r="J48" s="138">
        <v>1478544</v>
      </c>
      <c r="K48" s="138">
        <v>1199</v>
      </c>
      <c r="M48" s="145">
        <f t="shared" si="1"/>
        <v>1199</v>
      </c>
    </row>
    <row r="49" spans="1:13" x14ac:dyDescent="0.3">
      <c r="A49" s="139" t="s">
        <v>0</v>
      </c>
      <c r="B49" s="139">
        <v>1478545</v>
      </c>
      <c r="C49" s="139" t="s">
        <v>23</v>
      </c>
      <c r="D49" s="146">
        <v>51.8</v>
      </c>
      <c r="E49" s="148">
        <v>52.8</v>
      </c>
      <c r="F49" s="145">
        <f t="shared" si="0"/>
        <v>1</v>
      </c>
      <c r="I49" s="141">
        <f>+J49-B49</f>
        <v>0</v>
      </c>
      <c r="J49" s="138">
        <v>1478545</v>
      </c>
      <c r="K49" s="138">
        <v>693</v>
      </c>
      <c r="M49" s="145">
        <f t="shared" si="1"/>
        <v>693</v>
      </c>
    </row>
    <row r="50" spans="1:13" x14ac:dyDescent="0.3">
      <c r="A50" s="139" t="s">
        <v>0</v>
      </c>
      <c r="B50" s="139">
        <v>1478546</v>
      </c>
      <c r="C50" s="139" t="s">
        <v>23</v>
      </c>
      <c r="D50" s="146">
        <v>52.8</v>
      </c>
      <c r="E50" s="148">
        <v>53.8</v>
      </c>
      <c r="F50" s="145">
        <f t="shared" si="0"/>
        <v>1</v>
      </c>
      <c r="I50" s="141">
        <f>+J50-B50</f>
        <v>0</v>
      </c>
      <c r="J50" s="138">
        <v>1478546</v>
      </c>
      <c r="K50" s="138">
        <v>373</v>
      </c>
      <c r="M50" s="145">
        <f t="shared" si="1"/>
        <v>373</v>
      </c>
    </row>
    <row r="51" spans="1:13" x14ac:dyDescent="0.3">
      <c r="A51" s="139" t="s">
        <v>0</v>
      </c>
      <c r="B51" s="139">
        <v>1478547</v>
      </c>
      <c r="C51" s="139" t="s">
        <v>23</v>
      </c>
      <c r="D51" s="146">
        <v>53.8</v>
      </c>
      <c r="E51" s="148">
        <v>54.7</v>
      </c>
      <c r="F51" s="145">
        <f t="shared" si="0"/>
        <v>0.90000000000000568</v>
      </c>
      <c r="I51" s="141">
        <f>+J51-B51</f>
        <v>0</v>
      </c>
      <c r="J51" s="138">
        <v>1478547</v>
      </c>
      <c r="K51" s="138">
        <v>353</v>
      </c>
      <c r="M51" s="145">
        <f t="shared" si="1"/>
        <v>317.70000000000198</v>
      </c>
    </row>
    <row r="52" spans="1:13" x14ac:dyDescent="0.3">
      <c r="A52" s="139" t="s">
        <v>0</v>
      </c>
      <c r="B52" s="139">
        <v>1478548</v>
      </c>
      <c r="C52" s="139" t="s">
        <v>23</v>
      </c>
      <c r="D52" s="146">
        <v>54.7</v>
      </c>
      <c r="E52" s="148">
        <v>55.8</v>
      </c>
      <c r="F52" s="145">
        <f t="shared" si="0"/>
        <v>1.0999999999999943</v>
      </c>
      <c r="I52" s="141">
        <f>+J52-B52</f>
        <v>0</v>
      </c>
      <c r="J52" s="138">
        <v>1478548</v>
      </c>
      <c r="K52" s="138">
        <v>1037</v>
      </c>
      <c r="M52" s="145">
        <f t="shared" si="1"/>
        <v>1140.6999999999941</v>
      </c>
    </row>
    <row r="53" spans="1:13" x14ac:dyDescent="0.3">
      <c r="A53" s="139" t="s">
        <v>0</v>
      </c>
      <c r="B53" s="139">
        <v>1478549</v>
      </c>
      <c r="C53" s="139" t="s">
        <v>23</v>
      </c>
      <c r="D53" s="146">
        <v>55.8</v>
      </c>
      <c r="E53" s="148">
        <v>56.8</v>
      </c>
      <c r="F53" s="145">
        <f t="shared" si="0"/>
        <v>1</v>
      </c>
      <c r="I53" s="141">
        <f>+J53-B53</f>
        <v>0</v>
      </c>
      <c r="J53" s="138">
        <v>1478549</v>
      </c>
      <c r="K53" s="138">
        <v>903</v>
      </c>
      <c r="M53" s="145">
        <f t="shared" si="1"/>
        <v>903</v>
      </c>
    </row>
    <row r="54" spans="1:13" x14ac:dyDescent="0.3">
      <c r="A54" s="139" t="s">
        <v>0</v>
      </c>
      <c r="B54" s="139">
        <v>1478550</v>
      </c>
      <c r="C54" s="139" t="s">
        <v>23</v>
      </c>
      <c r="D54" s="146">
        <v>56.8</v>
      </c>
      <c r="E54" s="148">
        <v>57.9</v>
      </c>
      <c r="F54" s="145">
        <f t="shared" si="0"/>
        <v>1.1000000000000014</v>
      </c>
      <c r="I54" s="141">
        <f>+J54-B54</f>
        <v>0</v>
      </c>
      <c r="J54" s="138">
        <v>1478550</v>
      </c>
      <c r="K54" s="138">
        <v>1175</v>
      </c>
      <c r="M54" s="145">
        <f t="shared" si="1"/>
        <v>1292.5000000000016</v>
      </c>
    </row>
    <row r="55" spans="1:13" x14ac:dyDescent="0.3">
      <c r="A55" s="139" t="s">
        <v>0</v>
      </c>
      <c r="B55" s="139">
        <v>1478552</v>
      </c>
      <c r="C55" s="139" t="s">
        <v>23</v>
      </c>
      <c r="D55" s="146">
        <v>57.9</v>
      </c>
      <c r="E55" s="148">
        <v>58.9</v>
      </c>
      <c r="F55" s="145">
        <f t="shared" si="0"/>
        <v>1</v>
      </c>
      <c r="I55" s="141">
        <f>+J55-B55</f>
        <v>0</v>
      </c>
      <c r="J55" s="138">
        <v>1478552</v>
      </c>
      <c r="K55" s="138">
        <v>1360</v>
      </c>
      <c r="M55" s="145">
        <f t="shared" si="1"/>
        <v>1360</v>
      </c>
    </row>
    <row r="56" spans="1:13" x14ac:dyDescent="0.3">
      <c r="A56" s="139" t="s">
        <v>0</v>
      </c>
      <c r="B56" s="139">
        <v>1478553</v>
      </c>
      <c r="C56" s="139" t="s">
        <v>23</v>
      </c>
      <c r="D56" s="146">
        <v>58.9</v>
      </c>
      <c r="E56" s="148">
        <v>59.8</v>
      </c>
      <c r="F56" s="145">
        <f t="shared" si="0"/>
        <v>0.89999999999999858</v>
      </c>
      <c r="I56" s="141">
        <f>+J56-B56</f>
        <v>0</v>
      </c>
      <c r="J56" s="138">
        <v>1478553</v>
      </c>
      <c r="K56" s="138">
        <v>1558</v>
      </c>
      <c r="M56" s="145">
        <f t="shared" si="1"/>
        <v>1402.1999999999978</v>
      </c>
    </row>
    <row r="57" spans="1:13" x14ac:dyDescent="0.3">
      <c r="A57" s="139" t="s">
        <v>0</v>
      </c>
      <c r="B57" s="139">
        <v>1478554</v>
      </c>
      <c r="C57" s="139" t="s">
        <v>23</v>
      </c>
      <c r="D57" s="146">
        <v>59.8</v>
      </c>
      <c r="E57" s="148">
        <v>60.96</v>
      </c>
      <c r="F57" s="145">
        <f t="shared" si="0"/>
        <v>1.1600000000000037</v>
      </c>
      <c r="I57" s="141">
        <f>+J57-B57</f>
        <v>0</v>
      </c>
      <c r="J57" s="138">
        <v>1478554</v>
      </c>
      <c r="K57" s="138">
        <v>1603</v>
      </c>
      <c r="M57" s="145">
        <f t="shared" si="1"/>
        <v>1859.4800000000059</v>
      </c>
    </row>
    <row r="58" spans="1:13" x14ac:dyDescent="0.3">
      <c r="A58" s="139" t="s">
        <v>0</v>
      </c>
      <c r="B58" s="139">
        <v>1478555</v>
      </c>
      <c r="C58" s="139" t="s">
        <v>23</v>
      </c>
      <c r="D58" s="146">
        <v>60.96</v>
      </c>
      <c r="E58" s="148">
        <v>61.3</v>
      </c>
      <c r="F58" s="145">
        <f t="shared" si="0"/>
        <v>0.33999999999999631</v>
      </c>
      <c r="I58" s="141">
        <f>+J58-B58</f>
        <v>0</v>
      </c>
      <c r="J58" s="138">
        <v>1478555</v>
      </c>
      <c r="K58" s="138">
        <v>1282</v>
      </c>
      <c r="M58" s="145">
        <f t="shared" si="1"/>
        <v>435.87999999999528</v>
      </c>
    </row>
    <row r="59" spans="1:13" x14ac:dyDescent="0.3">
      <c r="A59" s="139" t="s">
        <v>0</v>
      </c>
      <c r="B59" s="139">
        <v>1478556</v>
      </c>
      <c r="C59" s="139" t="s">
        <v>23</v>
      </c>
      <c r="D59" s="146">
        <v>61.3</v>
      </c>
      <c r="E59" s="148">
        <v>62.1</v>
      </c>
      <c r="F59" s="145">
        <f t="shared" si="0"/>
        <v>0.80000000000000426</v>
      </c>
      <c r="I59" s="141">
        <f>+J59-B59</f>
        <v>0</v>
      </c>
      <c r="J59" s="138">
        <v>1478556</v>
      </c>
      <c r="K59" s="138">
        <v>1400</v>
      </c>
      <c r="M59" s="145">
        <f t="shared" si="1"/>
        <v>1120.0000000000059</v>
      </c>
    </row>
    <row r="60" spans="1:13" x14ac:dyDescent="0.3">
      <c r="A60" s="139" t="s">
        <v>0</v>
      </c>
      <c r="B60" s="139">
        <v>1478557</v>
      </c>
      <c r="C60" s="139" t="s">
        <v>23</v>
      </c>
      <c r="D60" s="146">
        <v>62.1</v>
      </c>
      <c r="E60" s="148">
        <v>63.2</v>
      </c>
      <c r="F60" s="145">
        <f t="shared" si="0"/>
        <v>1.1000000000000014</v>
      </c>
      <c r="I60" s="141">
        <f>+J60-B60</f>
        <v>0</v>
      </c>
      <c r="J60" s="138">
        <v>1478557</v>
      </c>
      <c r="K60" s="138">
        <v>1719</v>
      </c>
      <c r="M60" s="145">
        <f t="shared" si="1"/>
        <v>1890.9000000000024</v>
      </c>
    </row>
    <row r="61" spans="1:13" x14ac:dyDescent="0.3">
      <c r="A61" s="139" t="s">
        <v>0</v>
      </c>
      <c r="B61" s="139">
        <v>1478558</v>
      </c>
      <c r="C61" s="139" t="s">
        <v>23</v>
      </c>
      <c r="D61" s="146">
        <v>63.2</v>
      </c>
      <c r="E61" s="148">
        <v>64.3</v>
      </c>
      <c r="F61" s="145">
        <f t="shared" si="0"/>
        <v>1.0999999999999943</v>
      </c>
      <c r="I61" s="141">
        <f>+J61-B61</f>
        <v>0</v>
      </c>
      <c r="J61" s="138">
        <v>1478558</v>
      </c>
      <c r="K61" s="138">
        <v>1138</v>
      </c>
      <c r="M61" s="145">
        <f t="shared" si="1"/>
        <v>1251.7999999999936</v>
      </c>
    </row>
    <row r="62" spans="1:13" x14ac:dyDescent="0.3">
      <c r="A62" s="139" t="s">
        <v>0</v>
      </c>
      <c r="B62" s="139">
        <v>1478559</v>
      </c>
      <c r="C62" s="139" t="s">
        <v>23</v>
      </c>
      <c r="D62" s="146">
        <v>64.3</v>
      </c>
      <c r="E62" s="148">
        <v>65.3</v>
      </c>
      <c r="F62" s="145">
        <f t="shared" si="0"/>
        <v>1</v>
      </c>
      <c r="I62" s="141">
        <f>+J62-B62</f>
        <v>0</v>
      </c>
      <c r="J62" s="138">
        <v>1478559</v>
      </c>
      <c r="K62" s="138">
        <v>1206</v>
      </c>
      <c r="M62" s="145">
        <f t="shared" si="1"/>
        <v>1206</v>
      </c>
    </row>
    <row r="63" spans="1:13" x14ac:dyDescent="0.3">
      <c r="A63" s="139" t="s">
        <v>0</v>
      </c>
      <c r="B63" s="139">
        <v>1478560</v>
      </c>
      <c r="C63" s="139" t="s">
        <v>23</v>
      </c>
      <c r="D63" s="146">
        <v>65.3</v>
      </c>
      <c r="E63" s="148">
        <v>66.3</v>
      </c>
      <c r="F63" s="145">
        <f t="shared" si="0"/>
        <v>1</v>
      </c>
      <c r="I63" s="141">
        <f>+J63-B63</f>
        <v>0</v>
      </c>
      <c r="J63" s="138">
        <v>1478560</v>
      </c>
      <c r="K63" s="138">
        <v>1587</v>
      </c>
      <c r="M63" s="145">
        <f t="shared" si="1"/>
        <v>1587</v>
      </c>
    </row>
    <row r="64" spans="1:13" x14ac:dyDescent="0.3">
      <c r="A64" s="139" t="s">
        <v>0</v>
      </c>
      <c r="B64" s="139">
        <v>1478561</v>
      </c>
      <c r="C64" s="139" t="s">
        <v>23</v>
      </c>
      <c r="D64" s="146">
        <v>66.3</v>
      </c>
      <c r="E64" s="148">
        <v>67.3</v>
      </c>
      <c r="F64" s="145">
        <f t="shared" si="0"/>
        <v>1</v>
      </c>
      <c r="G64" s="141" t="s">
        <v>29</v>
      </c>
      <c r="I64" s="141">
        <f>+J64-B64</f>
        <v>0</v>
      </c>
      <c r="J64" s="138">
        <v>1478561</v>
      </c>
      <c r="K64" s="138">
        <v>1649</v>
      </c>
      <c r="M64" s="145">
        <f t="shared" si="1"/>
        <v>1649</v>
      </c>
    </row>
    <row r="65" spans="1:13" x14ac:dyDescent="0.3">
      <c r="A65" s="139" t="s">
        <v>0</v>
      </c>
      <c r="B65" s="139">
        <v>1478562</v>
      </c>
      <c r="C65" s="139" t="s">
        <v>23</v>
      </c>
      <c r="D65" s="146">
        <v>67.3</v>
      </c>
      <c r="E65" s="148">
        <v>68.3</v>
      </c>
      <c r="F65" s="145">
        <f t="shared" si="0"/>
        <v>1</v>
      </c>
      <c r="G65" s="141" t="s">
        <v>29</v>
      </c>
      <c r="I65" s="141">
        <f>+J65-B65</f>
        <v>0</v>
      </c>
      <c r="J65" s="138">
        <v>1478562</v>
      </c>
      <c r="K65" s="138">
        <v>1674</v>
      </c>
      <c r="M65" s="145">
        <f t="shared" si="1"/>
        <v>1674</v>
      </c>
    </row>
    <row r="66" spans="1:13" x14ac:dyDescent="0.3">
      <c r="A66" s="139" t="s">
        <v>0</v>
      </c>
      <c r="B66" s="139">
        <v>1478563</v>
      </c>
      <c r="C66" s="139" t="s">
        <v>23</v>
      </c>
      <c r="D66" s="146">
        <v>68.3</v>
      </c>
      <c r="E66" s="148">
        <v>68.5</v>
      </c>
      <c r="F66" s="145">
        <f t="shared" si="0"/>
        <v>0.20000000000000284</v>
      </c>
      <c r="G66" s="141" t="s">
        <v>29</v>
      </c>
      <c r="I66" s="141">
        <f>+J66-B66</f>
        <v>0</v>
      </c>
      <c r="J66" s="138">
        <v>1478563</v>
      </c>
      <c r="K66" s="138">
        <v>1782</v>
      </c>
      <c r="M66" s="145">
        <f t="shared" si="1"/>
        <v>356.40000000000509</v>
      </c>
    </row>
    <row r="67" spans="1:13" x14ac:dyDescent="0.3">
      <c r="A67" s="139" t="s">
        <v>0</v>
      </c>
      <c r="B67" s="139">
        <v>1478564</v>
      </c>
      <c r="C67" s="139" t="s">
        <v>23</v>
      </c>
      <c r="D67" s="146">
        <v>68.5</v>
      </c>
      <c r="E67" s="148">
        <v>69.5</v>
      </c>
      <c r="F67" s="145">
        <f t="shared" si="0"/>
        <v>1</v>
      </c>
      <c r="G67" s="141" t="s">
        <v>29</v>
      </c>
      <c r="I67" s="141">
        <f>+J67-B67</f>
        <v>0</v>
      </c>
      <c r="J67" s="138">
        <v>1478564</v>
      </c>
      <c r="K67" s="138">
        <v>1697</v>
      </c>
      <c r="M67" s="145">
        <f t="shared" si="1"/>
        <v>1697</v>
      </c>
    </row>
    <row r="68" spans="1:13" x14ac:dyDescent="0.3">
      <c r="A68" s="139" t="s">
        <v>0</v>
      </c>
      <c r="B68" s="139">
        <v>1478565</v>
      </c>
      <c r="C68" s="139" t="s">
        <v>23</v>
      </c>
      <c r="D68" s="146">
        <v>69.5</v>
      </c>
      <c r="E68" s="148">
        <v>70.5</v>
      </c>
      <c r="F68" s="145">
        <f t="shared" ref="F68:F127" si="2">E68-D68</f>
        <v>1</v>
      </c>
      <c r="G68" s="141" t="s">
        <v>29</v>
      </c>
      <c r="I68" s="141">
        <f>+J68-B68</f>
        <v>0</v>
      </c>
      <c r="J68" s="138">
        <v>1478565</v>
      </c>
      <c r="K68" s="138">
        <v>1465</v>
      </c>
      <c r="M68" s="145">
        <f t="shared" si="1"/>
        <v>1465</v>
      </c>
    </row>
    <row r="69" spans="1:13" x14ac:dyDescent="0.3">
      <c r="A69" s="139" t="s">
        <v>0</v>
      </c>
      <c r="B69" s="139">
        <v>1478567</v>
      </c>
      <c r="C69" s="139" t="s">
        <v>23</v>
      </c>
      <c r="D69" s="146">
        <v>70.5</v>
      </c>
      <c r="E69" s="148">
        <v>71.2</v>
      </c>
      <c r="F69" s="145">
        <f t="shared" si="2"/>
        <v>0.70000000000000284</v>
      </c>
      <c r="G69" s="141" t="s">
        <v>30</v>
      </c>
      <c r="I69" s="141">
        <f>+J69-B69</f>
        <v>0</v>
      </c>
      <c r="J69" s="138">
        <v>1478567</v>
      </c>
      <c r="K69" s="138">
        <v>1391</v>
      </c>
      <c r="M69" s="145">
        <f t="shared" si="1"/>
        <v>973.70000000000391</v>
      </c>
    </row>
    <row r="70" spans="1:13" x14ac:dyDescent="0.3">
      <c r="A70" s="139" t="s">
        <v>0</v>
      </c>
      <c r="B70" s="139">
        <v>1478568</v>
      </c>
      <c r="C70" s="139" t="s">
        <v>23</v>
      </c>
      <c r="D70" s="146">
        <v>71.2</v>
      </c>
      <c r="E70" s="148">
        <v>72.2</v>
      </c>
      <c r="F70" s="145">
        <f t="shared" si="2"/>
        <v>1</v>
      </c>
      <c r="G70" s="141" t="s">
        <v>30</v>
      </c>
      <c r="I70" s="141">
        <f>+J70-B70</f>
        <v>0</v>
      </c>
      <c r="J70" s="138">
        <v>1478568</v>
      </c>
      <c r="K70" s="138">
        <v>1657</v>
      </c>
      <c r="M70" s="145">
        <f t="shared" si="1"/>
        <v>1657</v>
      </c>
    </row>
    <row r="71" spans="1:13" x14ac:dyDescent="0.3">
      <c r="A71" s="139" t="s">
        <v>0</v>
      </c>
      <c r="B71" s="139">
        <v>1478569</v>
      </c>
      <c r="C71" s="139" t="s">
        <v>23</v>
      </c>
      <c r="D71" s="146">
        <v>72.2</v>
      </c>
      <c r="E71" s="148">
        <v>73.2</v>
      </c>
      <c r="F71" s="145">
        <f t="shared" si="2"/>
        <v>1</v>
      </c>
      <c r="I71" s="141">
        <f>+J71-B71</f>
        <v>0</v>
      </c>
      <c r="J71" s="138">
        <v>1478569</v>
      </c>
      <c r="K71" s="138">
        <v>1650</v>
      </c>
      <c r="M71" s="145">
        <f t="shared" si="1"/>
        <v>1650</v>
      </c>
    </row>
    <row r="72" spans="1:13" x14ac:dyDescent="0.3">
      <c r="A72" s="139" t="s">
        <v>0</v>
      </c>
      <c r="B72" s="139">
        <v>1478570</v>
      </c>
      <c r="C72" s="139" t="s">
        <v>23</v>
      </c>
      <c r="D72" s="146">
        <v>73.2</v>
      </c>
      <c r="E72" s="148">
        <v>74.2</v>
      </c>
      <c r="F72" s="145">
        <f t="shared" si="2"/>
        <v>1</v>
      </c>
      <c r="I72" s="141">
        <f>+J72-B72</f>
        <v>0</v>
      </c>
      <c r="J72" s="138">
        <v>1478570</v>
      </c>
      <c r="K72" s="138">
        <v>709</v>
      </c>
      <c r="M72" s="145">
        <f t="shared" si="1"/>
        <v>709</v>
      </c>
    </row>
    <row r="73" spans="1:13" s="145" customFormat="1" ht="21" customHeight="1" x14ac:dyDescent="0.3">
      <c r="A73" s="139" t="s">
        <v>0</v>
      </c>
      <c r="B73" s="139">
        <v>1478572</v>
      </c>
      <c r="C73" s="139" t="s">
        <v>28</v>
      </c>
      <c r="D73" s="146">
        <v>74.2</v>
      </c>
      <c r="E73" s="145">
        <v>75.2</v>
      </c>
      <c r="F73" s="145">
        <f t="shared" si="2"/>
        <v>1</v>
      </c>
      <c r="G73" s="141"/>
      <c r="H73" s="141"/>
      <c r="I73" s="141">
        <f>+J73-B73</f>
        <v>0</v>
      </c>
      <c r="J73" s="138">
        <v>1478572</v>
      </c>
      <c r="K73" s="138">
        <v>479</v>
      </c>
      <c r="M73" s="145">
        <f t="shared" si="1"/>
        <v>479</v>
      </c>
    </row>
    <row r="74" spans="1:13" x14ac:dyDescent="0.3">
      <c r="A74" s="139" t="s">
        <v>0</v>
      </c>
      <c r="B74" s="139">
        <v>1478573</v>
      </c>
      <c r="C74" s="139" t="s">
        <v>23</v>
      </c>
      <c r="D74" s="146">
        <v>75.2</v>
      </c>
      <c r="E74" s="148">
        <v>76.2</v>
      </c>
      <c r="F74" s="145">
        <f t="shared" si="2"/>
        <v>1</v>
      </c>
      <c r="G74" s="141" t="s">
        <v>31</v>
      </c>
      <c r="I74" s="141">
        <f>+J74-B74</f>
        <v>0</v>
      </c>
      <c r="J74" s="138">
        <v>1478573</v>
      </c>
      <c r="K74" s="138">
        <v>913</v>
      </c>
      <c r="M74" s="145">
        <f t="shared" ref="M74:M104" si="3">+F74*K74</f>
        <v>913</v>
      </c>
    </row>
    <row r="75" spans="1:13" x14ac:dyDescent="0.3">
      <c r="A75" s="139" t="s">
        <v>0</v>
      </c>
      <c r="B75" s="139">
        <v>1478574</v>
      </c>
      <c r="C75" s="139" t="s">
        <v>23</v>
      </c>
      <c r="D75" s="146">
        <v>76.2</v>
      </c>
      <c r="E75" s="148">
        <v>77.2</v>
      </c>
      <c r="F75" s="145">
        <f t="shared" si="2"/>
        <v>1</v>
      </c>
      <c r="I75" s="141">
        <f>+J75-B75</f>
        <v>0</v>
      </c>
      <c r="J75" s="138">
        <v>1478574</v>
      </c>
      <c r="K75" s="138">
        <v>1724</v>
      </c>
      <c r="M75" s="145">
        <f t="shared" si="3"/>
        <v>1724</v>
      </c>
    </row>
    <row r="76" spans="1:13" x14ac:dyDescent="0.3">
      <c r="A76" s="139" t="s">
        <v>0</v>
      </c>
      <c r="B76" s="139">
        <v>1478575</v>
      </c>
      <c r="C76" s="139" t="s">
        <v>23</v>
      </c>
      <c r="D76" s="146">
        <v>77.2</v>
      </c>
      <c r="E76" s="148">
        <v>78.2</v>
      </c>
      <c r="F76" s="145">
        <f t="shared" si="2"/>
        <v>1</v>
      </c>
      <c r="I76" s="141">
        <f>+J76-B76</f>
        <v>0</v>
      </c>
      <c r="J76" s="138">
        <v>1478575</v>
      </c>
      <c r="K76" s="138">
        <v>1797</v>
      </c>
      <c r="M76" s="145">
        <f t="shared" si="3"/>
        <v>1797</v>
      </c>
    </row>
    <row r="77" spans="1:13" x14ac:dyDescent="0.3">
      <c r="A77" s="139" t="s">
        <v>0</v>
      </c>
      <c r="B77" s="139">
        <v>1478576</v>
      </c>
      <c r="C77" s="139" t="s">
        <v>23</v>
      </c>
      <c r="D77" s="146">
        <v>78.2</v>
      </c>
      <c r="E77" s="148">
        <v>79.2</v>
      </c>
      <c r="F77" s="145">
        <f t="shared" si="2"/>
        <v>1</v>
      </c>
      <c r="I77" s="141">
        <f>+J77-B77</f>
        <v>0</v>
      </c>
      <c r="J77" s="138">
        <v>1478576</v>
      </c>
      <c r="K77" s="138">
        <v>1854</v>
      </c>
      <c r="M77" s="145">
        <f t="shared" si="3"/>
        <v>1854</v>
      </c>
    </row>
    <row r="78" spans="1:13" x14ac:dyDescent="0.3">
      <c r="A78" s="139" t="s">
        <v>0</v>
      </c>
      <c r="B78" s="139">
        <v>1478577</v>
      </c>
      <c r="C78" s="139" t="s">
        <v>23</v>
      </c>
      <c r="D78" s="146">
        <v>79.2</v>
      </c>
      <c r="E78" s="148">
        <v>80.2</v>
      </c>
      <c r="F78" s="145">
        <f t="shared" si="2"/>
        <v>1</v>
      </c>
      <c r="I78" s="141">
        <f>+J78-B78</f>
        <v>0</v>
      </c>
      <c r="J78" s="138">
        <v>1478577</v>
      </c>
      <c r="K78" s="138">
        <v>1990</v>
      </c>
      <c r="M78" s="145">
        <f t="shared" si="3"/>
        <v>1990</v>
      </c>
    </row>
    <row r="79" spans="1:13" x14ac:dyDescent="0.3">
      <c r="A79" s="139" t="s">
        <v>0</v>
      </c>
      <c r="B79" s="139">
        <v>1478578</v>
      </c>
      <c r="C79" s="139" t="s">
        <v>23</v>
      </c>
      <c r="D79" s="146">
        <v>80.2</v>
      </c>
      <c r="E79" s="148">
        <v>81.2</v>
      </c>
      <c r="F79" s="145">
        <f t="shared" si="2"/>
        <v>1</v>
      </c>
      <c r="I79" s="141">
        <f>+J79-B79</f>
        <v>0</v>
      </c>
      <c r="J79" s="138">
        <v>1478578</v>
      </c>
      <c r="K79" s="138">
        <v>1442</v>
      </c>
      <c r="M79" s="145">
        <f t="shared" si="3"/>
        <v>1442</v>
      </c>
    </row>
    <row r="80" spans="1:13" s="141" customFormat="1" x14ac:dyDescent="0.3">
      <c r="A80" s="139" t="s">
        <v>0</v>
      </c>
      <c r="B80" s="139">
        <v>1478580</v>
      </c>
      <c r="C80" s="139" t="s">
        <v>23</v>
      </c>
      <c r="D80" s="146">
        <v>81.2</v>
      </c>
      <c r="E80" s="148">
        <v>82.3</v>
      </c>
      <c r="F80" s="145">
        <f t="shared" si="2"/>
        <v>1.0999999999999943</v>
      </c>
      <c r="I80" s="141">
        <f>+J80-B80</f>
        <v>0</v>
      </c>
      <c r="J80" s="138">
        <v>1478580</v>
      </c>
      <c r="K80" s="138">
        <v>1726</v>
      </c>
      <c r="M80" s="145">
        <f t="shared" si="3"/>
        <v>1898.5999999999901</v>
      </c>
    </row>
    <row r="81" spans="1:16" s="141" customFormat="1" x14ac:dyDescent="0.3">
      <c r="A81" s="139" t="s">
        <v>0</v>
      </c>
      <c r="B81" s="139">
        <v>1478581</v>
      </c>
      <c r="C81" s="139" t="s">
        <v>23</v>
      </c>
      <c r="D81" s="146">
        <v>82.3</v>
      </c>
      <c r="E81" s="148">
        <v>83.3</v>
      </c>
      <c r="F81" s="145">
        <f t="shared" si="2"/>
        <v>1</v>
      </c>
      <c r="I81" s="141">
        <f>+J81-B81</f>
        <v>0</v>
      </c>
      <c r="J81" s="138">
        <v>1478581</v>
      </c>
      <c r="K81" s="138">
        <v>1846</v>
      </c>
      <c r="M81" s="145">
        <f t="shared" si="3"/>
        <v>1846</v>
      </c>
    </row>
    <row r="82" spans="1:16" s="141" customFormat="1" x14ac:dyDescent="0.3">
      <c r="A82" s="139" t="s">
        <v>0</v>
      </c>
      <c r="B82" s="139">
        <v>1478582</v>
      </c>
      <c r="C82" s="139" t="s">
        <v>23</v>
      </c>
      <c r="D82" s="146">
        <v>83.3</v>
      </c>
      <c r="E82" s="148">
        <v>84.3</v>
      </c>
      <c r="F82" s="145">
        <f t="shared" si="2"/>
        <v>1</v>
      </c>
      <c r="I82" s="141">
        <f>+J82-B82</f>
        <v>0</v>
      </c>
      <c r="J82" s="138">
        <v>1478582</v>
      </c>
      <c r="K82" s="138">
        <v>2145</v>
      </c>
      <c r="M82" s="145">
        <f t="shared" si="3"/>
        <v>2145</v>
      </c>
    </row>
    <row r="83" spans="1:16" s="141" customFormat="1" x14ac:dyDescent="0.3">
      <c r="A83" s="139" t="s">
        <v>0</v>
      </c>
      <c r="B83" s="139">
        <v>1478583</v>
      </c>
      <c r="C83" s="139" t="s">
        <v>23</v>
      </c>
      <c r="D83" s="146">
        <v>84.3</v>
      </c>
      <c r="E83" s="148">
        <v>85.3</v>
      </c>
      <c r="F83" s="145">
        <f t="shared" si="2"/>
        <v>1</v>
      </c>
      <c r="I83" s="141">
        <f>+J83-B83</f>
        <v>0</v>
      </c>
      <c r="J83" s="138">
        <v>1478583</v>
      </c>
      <c r="K83" s="138">
        <v>2612</v>
      </c>
      <c r="M83" s="145">
        <f t="shared" si="3"/>
        <v>2612</v>
      </c>
    </row>
    <row r="84" spans="1:16" s="141" customFormat="1" x14ac:dyDescent="0.3">
      <c r="A84" s="139" t="s">
        <v>0</v>
      </c>
      <c r="B84" s="139">
        <v>1478584</v>
      </c>
      <c r="C84" s="139" t="s">
        <v>23</v>
      </c>
      <c r="D84" s="146">
        <v>85.3</v>
      </c>
      <c r="E84" s="148">
        <v>86.3</v>
      </c>
      <c r="F84" s="145">
        <f t="shared" si="2"/>
        <v>1</v>
      </c>
      <c r="I84" s="141">
        <f>+J84-B84</f>
        <v>0</v>
      </c>
      <c r="J84" s="138">
        <v>1478584</v>
      </c>
      <c r="K84" s="138">
        <v>1655</v>
      </c>
      <c r="M84" s="145">
        <f t="shared" si="3"/>
        <v>1655</v>
      </c>
    </row>
    <row r="85" spans="1:16" s="141" customFormat="1" x14ac:dyDescent="0.3">
      <c r="A85" s="139" t="s">
        <v>0</v>
      </c>
      <c r="B85" s="139">
        <v>1478585</v>
      </c>
      <c r="C85" s="139" t="s">
        <v>23</v>
      </c>
      <c r="D85" s="146">
        <v>86.3</v>
      </c>
      <c r="E85" s="148">
        <v>87.4</v>
      </c>
      <c r="F85" s="145">
        <f t="shared" si="2"/>
        <v>1.1000000000000085</v>
      </c>
      <c r="I85" s="141">
        <f>+J85-B85</f>
        <v>0</v>
      </c>
      <c r="J85" s="138">
        <v>1478585</v>
      </c>
      <c r="K85" s="138">
        <v>1916</v>
      </c>
      <c r="M85" s="145">
        <f t="shared" si="3"/>
        <v>2107.6000000000163</v>
      </c>
    </row>
    <row r="86" spans="1:16" s="141" customFormat="1" x14ac:dyDescent="0.3">
      <c r="A86" s="139" t="s">
        <v>0</v>
      </c>
      <c r="B86" s="139">
        <v>1478586</v>
      </c>
      <c r="C86" s="139" t="s">
        <v>23</v>
      </c>
      <c r="D86" s="146">
        <v>87.4</v>
      </c>
      <c r="E86" s="148">
        <v>88.4</v>
      </c>
      <c r="F86" s="145">
        <f t="shared" si="2"/>
        <v>1</v>
      </c>
      <c r="I86" s="141">
        <f>+J86-B86</f>
        <v>0</v>
      </c>
      <c r="J86" s="138">
        <v>1478586</v>
      </c>
      <c r="K86" s="138">
        <v>1660</v>
      </c>
      <c r="M86" s="145">
        <f t="shared" si="3"/>
        <v>1660</v>
      </c>
    </row>
    <row r="87" spans="1:16" s="141" customFormat="1" x14ac:dyDescent="0.3">
      <c r="A87" s="139" t="s">
        <v>0</v>
      </c>
      <c r="B87" s="139">
        <v>1478588</v>
      </c>
      <c r="C87" s="139" t="s">
        <v>23</v>
      </c>
      <c r="D87" s="146">
        <v>88.4</v>
      </c>
      <c r="E87" s="148">
        <v>89.4</v>
      </c>
      <c r="F87" s="145">
        <f t="shared" si="2"/>
        <v>1</v>
      </c>
      <c r="I87" s="141">
        <f>+J87-B87</f>
        <v>0</v>
      </c>
      <c r="J87" s="138">
        <v>1478588</v>
      </c>
      <c r="K87" s="138">
        <v>1650</v>
      </c>
      <c r="M87" s="145">
        <f t="shared" si="3"/>
        <v>1650</v>
      </c>
    </row>
    <row r="88" spans="1:16" s="141" customFormat="1" x14ac:dyDescent="0.3">
      <c r="A88" s="139" t="s">
        <v>0</v>
      </c>
      <c r="B88" s="139">
        <v>1478589</v>
      </c>
      <c r="C88" s="139" t="s">
        <v>23</v>
      </c>
      <c r="D88" s="146">
        <v>89.4</v>
      </c>
      <c r="E88" s="148">
        <v>90.4</v>
      </c>
      <c r="F88" s="145">
        <f t="shared" si="2"/>
        <v>1</v>
      </c>
      <c r="I88" s="141">
        <f>+J88-B88</f>
        <v>0</v>
      </c>
      <c r="J88" s="138">
        <v>1478589</v>
      </c>
      <c r="K88" s="157">
        <v>2649</v>
      </c>
      <c r="M88" s="145">
        <f t="shared" si="3"/>
        <v>2649</v>
      </c>
    </row>
    <row r="89" spans="1:16" s="141" customFormat="1" x14ac:dyDescent="0.3">
      <c r="A89" s="139" t="s">
        <v>0</v>
      </c>
      <c r="B89" s="139">
        <v>1478590</v>
      </c>
      <c r="C89" s="139" t="s">
        <v>23</v>
      </c>
      <c r="D89" s="146">
        <v>90.4</v>
      </c>
      <c r="E89" s="148">
        <v>91.4</v>
      </c>
      <c r="F89" s="145">
        <f t="shared" si="2"/>
        <v>1</v>
      </c>
      <c r="I89" s="141">
        <f>+J89-B89</f>
        <v>0</v>
      </c>
      <c r="J89" s="138">
        <v>1478590</v>
      </c>
      <c r="K89" s="157">
        <v>1799</v>
      </c>
      <c r="M89" s="145">
        <f t="shared" si="3"/>
        <v>1799</v>
      </c>
    </row>
    <row r="90" spans="1:16" s="141" customFormat="1" x14ac:dyDescent="0.3">
      <c r="A90" s="139" t="s">
        <v>0</v>
      </c>
      <c r="B90" s="139">
        <v>1478591</v>
      </c>
      <c r="C90" s="139" t="s">
        <v>23</v>
      </c>
      <c r="D90" s="146">
        <v>91.4</v>
      </c>
      <c r="E90" s="148">
        <v>92.5</v>
      </c>
      <c r="F90" s="145">
        <f t="shared" si="2"/>
        <v>1.0999999999999943</v>
      </c>
      <c r="I90" s="141">
        <f>+J90-B90</f>
        <v>0</v>
      </c>
      <c r="J90" s="138">
        <v>1478591</v>
      </c>
      <c r="K90" s="157">
        <v>1576</v>
      </c>
      <c r="M90" s="145">
        <f t="shared" si="3"/>
        <v>1733.599999999991</v>
      </c>
    </row>
    <row r="91" spans="1:16" s="141" customFormat="1" x14ac:dyDescent="0.3">
      <c r="A91" s="139" t="s">
        <v>0</v>
      </c>
      <c r="B91" s="139">
        <v>1478592</v>
      </c>
      <c r="C91" s="139" t="s">
        <v>23</v>
      </c>
      <c r="D91" s="146">
        <v>92.5</v>
      </c>
      <c r="E91" s="148">
        <v>93.5</v>
      </c>
      <c r="F91" s="145">
        <f t="shared" si="2"/>
        <v>1</v>
      </c>
      <c r="I91" s="141">
        <f>+J91-B91</f>
        <v>0</v>
      </c>
      <c r="J91" s="138">
        <v>1478592</v>
      </c>
      <c r="K91" s="157">
        <v>2530</v>
      </c>
      <c r="M91" s="145">
        <f t="shared" si="3"/>
        <v>2530</v>
      </c>
    </row>
    <row r="92" spans="1:16" s="141" customFormat="1" x14ac:dyDescent="0.3">
      <c r="A92" s="139" t="s">
        <v>0</v>
      </c>
      <c r="B92" s="139">
        <v>1478593</v>
      </c>
      <c r="C92" s="139" t="s">
        <v>23</v>
      </c>
      <c r="D92" s="146">
        <v>93.5</v>
      </c>
      <c r="E92" s="148">
        <v>94.5</v>
      </c>
      <c r="F92" s="145">
        <f t="shared" si="2"/>
        <v>1</v>
      </c>
      <c r="I92" s="141">
        <f>+J92-B92</f>
        <v>0</v>
      </c>
      <c r="J92" s="138">
        <v>1478593</v>
      </c>
      <c r="K92" s="157">
        <v>2196</v>
      </c>
      <c r="M92" s="145">
        <f t="shared" si="3"/>
        <v>2196</v>
      </c>
    </row>
    <row r="93" spans="1:16" s="141" customFormat="1" x14ac:dyDescent="0.3">
      <c r="A93" s="139" t="s">
        <v>0</v>
      </c>
      <c r="B93" s="139">
        <v>1478594</v>
      </c>
      <c r="C93" s="139" t="s">
        <v>23</v>
      </c>
      <c r="D93" s="146">
        <v>94.5</v>
      </c>
      <c r="E93" s="148">
        <v>95.5</v>
      </c>
      <c r="F93" s="145">
        <f t="shared" si="2"/>
        <v>1</v>
      </c>
      <c r="I93" s="141">
        <f>+J93-B93</f>
        <v>0</v>
      </c>
      <c r="J93" s="138">
        <v>1478594</v>
      </c>
      <c r="K93" s="157">
        <v>1431</v>
      </c>
      <c r="M93" s="145">
        <f t="shared" si="3"/>
        <v>1431</v>
      </c>
      <c r="P93" s="141">
        <f>+E104-D9</f>
        <v>100.60000000000001</v>
      </c>
    </row>
    <row r="94" spans="1:16" s="141" customFormat="1" x14ac:dyDescent="0.3">
      <c r="A94" s="139" t="s">
        <v>0</v>
      </c>
      <c r="B94" s="139">
        <v>1478595</v>
      </c>
      <c r="C94" s="139" t="s">
        <v>23</v>
      </c>
      <c r="D94" s="146">
        <v>95.5</v>
      </c>
      <c r="E94" s="148">
        <v>96.5</v>
      </c>
      <c r="F94" s="145">
        <f t="shared" si="2"/>
        <v>1</v>
      </c>
      <c r="I94" s="141">
        <f>+J94-B94</f>
        <v>0</v>
      </c>
      <c r="J94" s="138">
        <v>1478595</v>
      </c>
      <c r="K94" s="157">
        <v>1590</v>
      </c>
      <c r="M94" s="145">
        <f t="shared" si="3"/>
        <v>1590</v>
      </c>
    </row>
    <row r="95" spans="1:16" x14ac:dyDescent="0.3">
      <c r="A95" s="139" t="s">
        <v>0</v>
      </c>
      <c r="B95" s="139">
        <v>1478596</v>
      </c>
      <c r="C95" s="139" t="s">
        <v>23</v>
      </c>
      <c r="D95" s="146">
        <v>96.5</v>
      </c>
      <c r="E95" s="148">
        <v>97.5</v>
      </c>
      <c r="F95" s="145">
        <f t="shared" si="2"/>
        <v>1</v>
      </c>
      <c r="I95" s="141">
        <f>+J95-B95</f>
        <v>0</v>
      </c>
      <c r="J95" s="138">
        <v>1478596</v>
      </c>
      <c r="K95" s="157">
        <v>1659</v>
      </c>
      <c r="M95" s="145">
        <f t="shared" si="3"/>
        <v>1659</v>
      </c>
    </row>
    <row r="96" spans="1:16" x14ac:dyDescent="0.3">
      <c r="A96" s="139" t="s">
        <v>0</v>
      </c>
      <c r="B96" s="139">
        <v>1478597</v>
      </c>
      <c r="C96" s="139" t="s">
        <v>23</v>
      </c>
      <c r="D96" s="146">
        <v>97.5</v>
      </c>
      <c r="E96" s="148">
        <v>98.6</v>
      </c>
      <c r="F96" s="145">
        <f t="shared" si="2"/>
        <v>1.0999999999999943</v>
      </c>
      <c r="I96" s="141">
        <f>+J96-B96</f>
        <v>0</v>
      </c>
      <c r="J96" s="138">
        <v>1478597</v>
      </c>
      <c r="K96" s="157">
        <v>1966</v>
      </c>
      <c r="M96" s="145">
        <f t="shared" si="3"/>
        <v>2162.599999999989</v>
      </c>
    </row>
    <row r="97" spans="1:16" x14ac:dyDescent="0.3">
      <c r="A97" s="139" t="s">
        <v>0</v>
      </c>
      <c r="B97" s="139">
        <v>1478598</v>
      </c>
      <c r="C97" s="139" t="s">
        <v>23</v>
      </c>
      <c r="D97" s="146">
        <v>98.6</v>
      </c>
      <c r="E97" s="148">
        <v>99.6</v>
      </c>
      <c r="F97" s="145">
        <f t="shared" si="2"/>
        <v>1</v>
      </c>
      <c r="I97" s="141">
        <f>+J97-B97</f>
        <v>0</v>
      </c>
      <c r="J97" s="138">
        <v>1478598</v>
      </c>
      <c r="K97" s="157">
        <v>1855</v>
      </c>
      <c r="M97" s="145">
        <f t="shared" si="3"/>
        <v>1855</v>
      </c>
    </row>
    <row r="98" spans="1:16" x14ac:dyDescent="0.3">
      <c r="A98" s="139" t="s">
        <v>0</v>
      </c>
      <c r="B98" s="139">
        <v>1478599</v>
      </c>
      <c r="C98" s="139" t="s">
        <v>23</v>
      </c>
      <c r="D98" s="146">
        <v>99.6</v>
      </c>
      <c r="E98" s="148">
        <v>100.6</v>
      </c>
      <c r="F98" s="145">
        <f t="shared" si="2"/>
        <v>1</v>
      </c>
      <c r="I98" s="141">
        <f>+J98-B98</f>
        <v>0</v>
      </c>
      <c r="J98" s="138">
        <v>1478599</v>
      </c>
      <c r="K98" s="157">
        <v>1831</v>
      </c>
      <c r="M98" s="145">
        <f t="shared" si="3"/>
        <v>1831</v>
      </c>
    </row>
    <row r="99" spans="1:16" x14ac:dyDescent="0.3">
      <c r="A99" s="139" t="s">
        <v>0</v>
      </c>
      <c r="B99" s="139">
        <v>1478600</v>
      </c>
      <c r="C99" s="139" t="s">
        <v>23</v>
      </c>
      <c r="D99" s="146">
        <v>100.6</v>
      </c>
      <c r="E99" s="148">
        <v>101.5</v>
      </c>
      <c r="F99" s="145">
        <f t="shared" si="2"/>
        <v>0.90000000000000568</v>
      </c>
      <c r="I99" s="141">
        <f>+J99-B99</f>
        <v>0</v>
      </c>
      <c r="J99" s="138">
        <v>1478600</v>
      </c>
      <c r="K99" s="157">
        <v>2047</v>
      </c>
      <c r="M99" s="145">
        <f t="shared" si="3"/>
        <v>1842.3000000000116</v>
      </c>
    </row>
    <row r="100" spans="1:16" x14ac:dyDescent="0.3">
      <c r="A100" s="139" t="s">
        <v>0</v>
      </c>
      <c r="B100" s="139">
        <v>1478601</v>
      </c>
      <c r="C100" s="139" t="s">
        <v>23</v>
      </c>
      <c r="D100" s="146">
        <v>101.5</v>
      </c>
      <c r="E100" s="148">
        <v>102.6</v>
      </c>
      <c r="F100" s="145">
        <f t="shared" si="2"/>
        <v>1.0999999999999943</v>
      </c>
      <c r="I100" s="141">
        <f>+J100-B100</f>
        <v>0</v>
      </c>
      <c r="J100" s="138">
        <v>1478601</v>
      </c>
      <c r="K100" s="157">
        <v>1714</v>
      </c>
      <c r="M100" s="145">
        <f t="shared" si="3"/>
        <v>1885.3999999999903</v>
      </c>
    </row>
    <row r="101" spans="1:16" x14ac:dyDescent="0.3">
      <c r="A101" s="139" t="s">
        <v>0</v>
      </c>
      <c r="B101" s="139">
        <v>1478602</v>
      </c>
      <c r="C101" s="139" t="s">
        <v>23</v>
      </c>
      <c r="D101" s="146">
        <v>102.6</v>
      </c>
      <c r="E101" s="148">
        <v>103.6</v>
      </c>
      <c r="F101" s="145">
        <f t="shared" si="2"/>
        <v>1</v>
      </c>
      <c r="I101" s="141">
        <f>+J101-B101</f>
        <v>0</v>
      </c>
      <c r="J101" s="138">
        <v>1478602</v>
      </c>
      <c r="K101" s="157">
        <v>2013</v>
      </c>
      <c r="M101" s="145">
        <f t="shared" si="3"/>
        <v>2013</v>
      </c>
    </row>
    <row r="102" spans="1:16" x14ac:dyDescent="0.3">
      <c r="A102" s="139" t="s">
        <v>0</v>
      </c>
      <c r="B102" s="139">
        <v>1478603</v>
      </c>
      <c r="C102" s="139" t="s">
        <v>23</v>
      </c>
      <c r="D102" s="146">
        <v>103.6</v>
      </c>
      <c r="E102" s="148">
        <v>104.7</v>
      </c>
      <c r="F102" s="145">
        <f t="shared" si="2"/>
        <v>1.1000000000000085</v>
      </c>
      <c r="I102" s="141">
        <f>+J102-B102</f>
        <v>0</v>
      </c>
      <c r="J102" s="138">
        <v>1478603</v>
      </c>
      <c r="K102" s="157">
        <v>1842</v>
      </c>
      <c r="M102" s="145">
        <f t="shared" si="3"/>
        <v>2026.2000000000157</v>
      </c>
    </row>
    <row r="103" spans="1:16" x14ac:dyDescent="0.3">
      <c r="A103" s="139" t="s">
        <v>0</v>
      </c>
      <c r="B103" s="139">
        <v>1478604</v>
      </c>
      <c r="C103" s="139" t="s">
        <v>23</v>
      </c>
      <c r="D103" s="146">
        <v>104.7</v>
      </c>
      <c r="E103" s="148">
        <v>105.7</v>
      </c>
      <c r="F103" s="145">
        <f t="shared" si="2"/>
        <v>1</v>
      </c>
      <c r="I103" s="141">
        <f>+J103-B103</f>
        <v>0</v>
      </c>
      <c r="J103" s="138">
        <v>1478604</v>
      </c>
      <c r="K103" s="157">
        <v>2391</v>
      </c>
      <c r="M103" s="145">
        <f t="shared" si="3"/>
        <v>2391</v>
      </c>
    </row>
    <row r="104" spans="1:16" ht="15" thickBot="1" x14ac:dyDescent="0.35">
      <c r="A104" s="149" t="s">
        <v>0</v>
      </c>
      <c r="B104" s="149">
        <v>1478605</v>
      </c>
      <c r="C104" s="149" t="s">
        <v>23</v>
      </c>
      <c r="D104" s="150">
        <v>105.7</v>
      </c>
      <c r="E104" s="151">
        <v>106.7</v>
      </c>
      <c r="F104" s="152">
        <f t="shared" si="2"/>
        <v>1</v>
      </c>
      <c r="G104" s="153" t="s">
        <v>32</v>
      </c>
      <c r="H104" s="145"/>
      <c r="I104" s="141">
        <f>+J104-B104</f>
        <v>0</v>
      </c>
      <c r="J104" s="138">
        <v>1478605</v>
      </c>
      <c r="K104" s="157">
        <v>2288</v>
      </c>
      <c r="M104" s="145">
        <f t="shared" si="3"/>
        <v>2288</v>
      </c>
    </row>
    <row r="105" spans="1:16" x14ac:dyDescent="0.3">
      <c r="A105" s="139"/>
      <c r="C105" s="139"/>
      <c r="D105" s="146"/>
      <c r="E105" s="148"/>
      <c r="F105" s="145">
        <f>SUM(F9:F104)</f>
        <v>100.60000000000001</v>
      </c>
      <c r="G105" s="145"/>
      <c r="H105" s="145"/>
      <c r="M105" s="148">
        <f>SUM(M9:M104)</f>
        <v>142179.06000000003</v>
      </c>
      <c r="N105" s="138">
        <f>+M105/F105</f>
        <v>1413.3107355864813</v>
      </c>
      <c r="O105" s="154">
        <v>1.7851999999999999</v>
      </c>
      <c r="P105" s="155">
        <f>+N105*O105/1000000</f>
        <v>2.5230423251689864E-3</v>
      </c>
    </row>
    <row r="106" spans="1:16" x14ac:dyDescent="0.3">
      <c r="A106" s="139"/>
      <c r="C106" s="139"/>
      <c r="D106" s="146"/>
      <c r="E106" s="148"/>
      <c r="F106" s="145">
        <f>SUM(F88:F104)</f>
        <v>17.299999999999997</v>
      </c>
      <c r="G106" s="145"/>
      <c r="H106" s="145"/>
      <c r="M106" s="148">
        <f>SUM(M88:M104)</f>
        <v>33882.099999999991</v>
      </c>
      <c r="N106" s="138">
        <f>+M106/F106</f>
        <v>1958.5028901734102</v>
      </c>
      <c r="O106" s="154">
        <v>1.7851999999999999</v>
      </c>
      <c r="P106" s="155">
        <f>+N106*O106/1000000</f>
        <v>3.4963193595375715E-3</v>
      </c>
    </row>
    <row r="107" spans="1:16" x14ac:dyDescent="0.3">
      <c r="A107" s="139"/>
      <c r="C107" s="139"/>
      <c r="D107" s="146"/>
      <c r="E107" s="148"/>
      <c r="F107" s="145"/>
      <c r="G107" s="145"/>
      <c r="H107" s="145"/>
    </row>
    <row r="108" spans="1:16" x14ac:dyDescent="0.3">
      <c r="A108" s="139" t="s">
        <v>33</v>
      </c>
      <c r="B108" s="139">
        <v>1478606</v>
      </c>
      <c r="C108" s="139" t="s">
        <v>23</v>
      </c>
      <c r="D108" s="146">
        <v>12.34</v>
      </c>
      <c r="E108" s="148">
        <v>13.5</v>
      </c>
      <c r="F108" s="145">
        <f t="shared" si="2"/>
        <v>1.1600000000000001</v>
      </c>
      <c r="G108" s="141" t="s">
        <v>34</v>
      </c>
      <c r="I108" s="141">
        <f>+J108-B108</f>
        <v>0</v>
      </c>
      <c r="J108" s="138">
        <v>1478606</v>
      </c>
      <c r="K108" s="138">
        <v>1531</v>
      </c>
      <c r="M108" s="145">
        <f t="shared" ref="M108:M171" si="4">+F108*K108</f>
        <v>1775.9600000000003</v>
      </c>
    </row>
    <row r="109" spans="1:16" x14ac:dyDescent="0.3">
      <c r="A109" s="139" t="s">
        <v>33</v>
      </c>
      <c r="B109" s="139">
        <v>1478607</v>
      </c>
      <c r="C109" s="139" t="s">
        <v>23</v>
      </c>
      <c r="D109" s="148">
        <v>13.5</v>
      </c>
      <c r="E109" s="148">
        <v>14.7</v>
      </c>
      <c r="F109" s="145">
        <f t="shared" si="2"/>
        <v>1.1999999999999993</v>
      </c>
      <c r="I109" s="141">
        <f>+J109-B109</f>
        <v>0</v>
      </c>
      <c r="J109" s="138">
        <v>1478607</v>
      </c>
      <c r="K109" s="138">
        <v>1904</v>
      </c>
      <c r="M109" s="145">
        <f t="shared" si="4"/>
        <v>2284.7999999999988</v>
      </c>
    </row>
    <row r="110" spans="1:16" x14ac:dyDescent="0.3">
      <c r="A110" s="139" t="s">
        <v>33</v>
      </c>
      <c r="B110" s="139">
        <v>1478609</v>
      </c>
      <c r="C110" s="139" t="s">
        <v>23</v>
      </c>
      <c r="D110" s="146">
        <v>14.7</v>
      </c>
      <c r="E110" s="148">
        <v>15.3</v>
      </c>
      <c r="F110" s="145">
        <f t="shared" si="2"/>
        <v>0.60000000000000142</v>
      </c>
      <c r="G110" s="141" t="s">
        <v>35</v>
      </c>
      <c r="I110" s="141">
        <f>+J110-B110</f>
        <v>0</v>
      </c>
      <c r="J110" s="138">
        <v>1478609</v>
      </c>
      <c r="K110" s="138">
        <v>925</v>
      </c>
      <c r="M110" s="145">
        <f t="shared" si="4"/>
        <v>555.00000000000136</v>
      </c>
    </row>
    <row r="111" spans="1:16" x14ac:dyDescent="0.3">
      <c r="A111" s="139" t="s">
        <v>33</v>
      </c>
      <c r="B111" s="139">
        <v>1478610</v>
      </c>
      <c r="C111" s="139" t="s">
        <v>23</v>
      </c>
      <c r="D111" s="146">
        <v>15.3</v>
      </c>
      <c r="E111" s="148">
        <v>16.3</v>
      </c>
      <c r="F111" s="145">
        <f t="shared" si="2"/>
        <v>1</v>
      </c>
      <c r="I111" s="141">
        <f>+J111-B111</f>
        <v>0</v>
      </c>
      <c r="J111" s="138">
        <v>1478610</v>
      </c>
      <c r="K111" s="157">
        <v>2252</v>
      </c>
      <c r="M111" s="158">
        <f t="shared" si="4"/>
        <v>2252</v>
      </c>
      <c r="P111" s="155">
        <f>AVERAGE(K111:K195)*1.7852/1000000</f>
        <v>3.9997300988235292E-3</v>
      </c>
    </row>
    <row r="112" spans="1:16" x14ac:dyDescent="0.3">
      <c r="A112" s="139" t="s">
        <v>33</v>
      </c>
      <c r="B112" s="139">
        <v>1478611</v>
      </c>
      <c r="C112" s="139" t="s">
        <v>23</v>
      </c>
      <c r="D112" s="146">
        <v>16.3</v>
      </c>
      <c r="E112" s="148">
        <v>17.3</v>
      </c>
      <c r="F112" s="145">
        <f t="shared" si="2"/>
        <v>1</v>
      </c>
      <c r="G112" s="141" t="s">
        <v>36</v>
      </c>
      <c r="I112" s="141">
        <f>+J112-B112</f>
        <v>0</v>
      </c>
      <c r="J112" s="138">
        <v>1478611</v>
      </c>
      <c r="K112" s="157">
        <v>1789</v>
      </c>
      <c r="M112" s="158">
        <f t="shared" si="4"/>
        <v>1789</v>
      </c>
    </row>
    <row r="113" spans="1:13" x14ac:dyDescent="0.3">
      <c r="A113" s="139" t="s">
        <v>33</v>
      </c>
      <c r="B113" s="139">
        <v>1478612</v>
      </c>
      <c r="C113" s="139" t="s">
        <v>23</v>
      </c>
      <c r="D113" s="146">
        <v>17.3</v>
      </c>
      <c r="E113" s="148">
        <v>18.3</v>
      </c>
      <c r="F113" s="145">
        <f t="shared" si="2"/>
        <v>1</v>
      </c>
      <c r="I113" s="141">
        <f>+J113-B113</f>
        <v>0</v>
      </c>
      <c r="J113" s="138">
        <v>1478612</v>
      </c>
      <c r="K113" s="157">
        <v>1835</v>
      </c>
      <c r="M113" s="158">
        <f t="shared" si="4"/>
        <v>1835</v>
      </c>
    </row>
    <row r="114" spans="1:13" x14ac:dyDescent="0.3">
      <c r="A114" s="139" t="s">
        <v>33</v>
      </c>
      <c r="B114" s="139">
        <v>1478613</v>
      </c>
      <c r="C114" s="139" t="s">
        <v>23</v>
      </c>
      <c r="D114" s="146">
        <v>18.3</v>
      </c>
      <c r="E114" s="148">
        <v>19.3</v>
      </c>
      <c r="F114" s="145">
        <f t="shared" si="2"/>
        <v>1</v>
      </c>
      <c r="G114" s="141" t="s">
        <v>35</v>
      </c>
      <c r="I114" s="141">
        <f>+J114-B114</f>
        <v>0</v>
      </c>
      <c r="J114" s="138">
        <v>1478613</v>
      </c>
      <c r="K114" s="157">
        <v>1991</v>
      </c>
      <c r="M114" s="158">
        <f t="shared" si="4"/>
        <v>1991</v>
      </c>
    </row>
    <row r="115" spans="1:13" x14ac:dyDescent="0.3">
      <c r="A115" s="139" t="s">
        <v>33</v>
      </c>
      <c r="B115" s="139">
        <v>1478614</v>
      </c>
      <c r="C115" s="139" t="s">
        <v>23</v>
      </c>
      <c r="D115" s="146">
        <v>19.3</v>
      </c>
      <c r="E115" s="148">
        <v>20.3</v>
      </c>
      <c r="F115" s="145">
        <f t="shared" si="2"/>
        <v>1</v>
      </c>
      <c r="I115" s="141">
        <f>+J115-B115</f>
        <v>0</v>
      </c>
      <c r="J115" s="138">
        <v>1478614</v>
      </c>
      <c r="K115" s="157">
        <v>1901</v>
      </c>
      <c r="M115" s="158">
        <f t="shared" si="4"/>
        <v>1901</v>
      </c>
    </row>
    <row r="116" spans="1:13" x14ac:dyDescent="0.3">
      <c r="A116" s="139" t="s">
        <v>33</v>
      </c>
      <c r="B116" s="139">
        <v>1478615</v>
      </c>
      <c r="C116" s="139" t="s">
        <v>23</v>
      </c>
      <c r="D116" s="147">
        <v>20.3</v>
      </c>
      <c r="E116" s="148">
        <v>21.3</v>
      </c>
      <c r="F116" s="145">
        <f t="shared" si="2"/>
        <v>1</v>
      </c>
      <c r="I116" s="141">
        <f>+J116-B116</f>
        <v>0</v>
      </c>
      <c r="J116" s="138">
        <v>1478615</v>
      </c>
      <c r="K116" s="157">
        <v>2475</v>
      </c>
      <c r="M116" s="158">
        <f t="shared" si="4"/>
        <v>2475</v>
      </c>
    </row>
    <row r="117" spans="1:13" x14ac:dyDescent="0.3">
      <c r="A117" s="139" t="s">
        <v>33</v>
      </c>
      <c r="B117" s="139">
        <v>1478616</v>
      </c>
      <c r="C117" s="139" t="s">
        <v>23</v>
      </c>
      <c r="D117" s="146">
        <v>21.3</v>
      </c>
      <c r="E117" s="148">
        <v>22.3</v>
      </c>
      <c r="F117" s="145">
        <f t="shared" si="2"/>
        <v>1</v>
      </c>
      <c r="I117" s="141">
        <f>+J117-B117</f>
        <v>0</v>
      </c>
      <c r="J117" s="138">
        <v>1478616</v>
      </c>
      <c r="K117" s="157">
        <v>2349</v>
      </c>
      <c r="M117" s="158">
        <f t="shared" si="4"/>
        <v>2349</v>
      </c>
    </row>
    <row r="118" spans="1:13" x14ac:dyDescent="0.3">
      <c r="A118" s="139" t="s">
        <v>33</v>
      </c>
      <c r="B118" s="139">
        <v>1478618</v>
      </c>
      <c r="C118" s="139" t="s">
        <v>23</v>
      </c>
      <c r="D118" s="146">
        <v>22.3</v>
      </c>
      <c r="E118" s="148">
        <v>23.3</v>
      </c>
      <c r="F118" s="145">
        <f t="shared" si="2"/>
        <v>1</v>
      </c>
      <c r="I118" s="141">
        <f>+J118-B118</f>
        <v>0</v>
      </c>
      <c r="J118" s="138">
        <v>1478618</v>
      </c>
      <c r="K118" s="157">
        <v>2420</v>
      </c>
      <c r="M118" s="158">
        <f t="shared" si="4"/>
        <v>2420</v>
      </c>
    </row>
    <row r="119" spans="1:13" x14ac:dyDescent="0.3">
      <c r="A119" s="139" t="s">
        <v>33</v>
      </c>
      <c r="B119" s="139">
        <v>1478619</v>
      </c>
      <c r="C119" s="139" t="s">
        <v>23</v>
      </c>
      <c r="D119" s="146">
        <v>23.3</v>
      </c>
      <c r="E119" s="148">
        <v>24.3</v>
      </c>
      <c r="F119" s="145">
        <f t="shared" si="2"/>
        <v>1</v>
      </c>
      <c r="I119" s="141">
        <f>+J119-B119</f>
        <v>0</v>
      </c>
      <c r="J119" s="138">
        <v>1478619</v>
      </c>
      <c r="K119" s="157">
        <v>2265</v>
      </c>
      <c r="M119" s="158">
        <f t="shared" si="4"/>
        <v>2265</v>
      </c>
    </row>
    <row r="120" spans="1:13" x14ac:dyDescent="0.3">
      <c r="A120" s="139" t="s">
        <v>33</v>
      </c>
      <c r="B120" s="139">
        <v>1478620</v>
      </c>
      <c r="C120" s="139" t="s">
        <v>23</v>
      </c>
      <c r="D120" s="146">
        <v>24.3</v>
      </c>
      <c r="E120" s="148">
        <v>25.3</v>
      </c>
      <c r="F120" s="145">
        <f t="shared" si="2"/>
        <v>1</v>
      </c>
      <c r="I120" s="141">
        <f>+J120-B120</f>
        <v>0</v>
      </c>
      <c r="J120" s="138">
        <v>1478620</v>
      </c>
      <c r="K120" s="157">
        <v>2013</v>
      </c>
      <c r="M120" s="158">
        <f t="shared" si="4"/>
        <v>2013</v>
      </c>
    </row>
    <row r="121" spans="1:13" x14ac:dyDescent="0.3">
      <c r="A121" s="139" t="s">
        <v>33</v>
      </c>
      <c r="B121" s="139">
        <v>1478621</v>
      </c>
      <c r="C121" s="139" t="s">
        <v>23</v>
      </c>
      <c r="D121" s="146">
        <v>25.3</v>
      </c>
      <c r="E121" s="148">
        <v>26.3</v>
      </c>
      <c r="F121" s="145">
        <f t="shared" si="2"/>
        <v>1</v>
      </c>
      <c r="I121" s="141">
        <f>+J121-B121</f>
        <v>0</v>
      </c>
      <c r="J121" s="138">
        <v>1478621</v>
      </c>
      <c r="K121" s="157">
        <v>2372</v>
      </c>
      <c r="M121" s="158">
        <f t="shared" si="4"/>
        <v>2372</v>
      </c>
    </row>
    <row r="122" spans="1:13" x14ac:dyDescent="0.3">
      <c r="A122" s="139" t="s">
        <v>33</v>
      </c>
      <c r="B122" s="139">
        <v>1478622</v>
      </c>
      <c r="C122" s="139" t="s">
        <v>23</v>
      </c>
      <c r="D122" s="146">
        <v>26.3</v>
      </c>
      <c r="E122" s="148">
        <v>27.3</v>
      </c>
      <c r="F122" s="145">
        <f t="shared" si="2"/>
        <v>1</v>
      </c>
      <c r="I122" s="141">
        <f>+J122-B122</f>
        <v>0</v>
      </c>
      <c r="J122" s="138">
        <v>1478622</v>
      </c>
      <c r="K122" s="157">
        <v>2053</v>
      </c>
      <c r="M122" s="158">
        <f t="shared" si="4"/>
        <v>2053</v>
      </c>
    </row>
    <row r="123" spans="1:13" x14ac:dyDescent="0.3">
      <c r="A123" s="139" t="s">
        <v>33</v>
      </c>
      <c r="B123" s="139">
        <v>1478624</v>
      </c>
      <c r="C123" s="139" t="s">
        <v>23</v>
      </c>
      <c r="D123" s="146">
        <v>27.3</v>
      </c>
      <c r="E123" s="148">
        <v>28.3</v>
      </c>
      <c r="F123" s="145">
        <f t="shared" si="2"/>
        <v>1</v>
      </c>
      <c r="I123" s="141">
        <f>+J123-B123</f>
        <v>0</v>
      </c>
      <c r="J123" s="138">
        <v>1478624</v>
      </c>
      <c r="K123" s="157">
        <v>1351</v>
      </c>
      <c r="M123" s="158">
        <f t="shared" si="4"/>
        <v>1351</v>
      </c>
    </row>
    <row r="124" spans="1:13" x14ac:dyDescent="0.3">
      <c r="A124" s="139" t="s">
        <v>33</v>
      </c>
      <c r="B124" s="139">
        <v>1478625</v>
      </c>
      <c r="C124" s="139" t="s">
        <v>23</v>
      </c>
      <c r="D124" s="146">
        <v>28.3</v>
      </c>
      <c r="E124" s="148">
        <v>29.3</v>
      </c>
      <c r="F124" s="145">
        <f t="shared" si="2"/>
        <v>1</v>
      </c>
      <c r="I124" s="141">
        <f>+J124-B124</f>
        <v>0</v>
      </c>
      <c r="J124" s="138">
        <v>1478625</v>
      </c>
      <c r="K124" s="157">
        <v>2170</v>
      </c>
      <c r="M124" s="158">
        <f t="shared" si="4"/>
        <v>2170</v>
      </c>
    </row>
    <row r="125" spans="1:13" x14ac:dyDescent="0.3">
      <c r="A125" s="139" t="s">
        <v>33</v>
      </c>
      <c r="B125" s="139">
        <v>1478626</v>
      </c>
      <c r="C125" s="139" t="s">
        <v>23</v>
      </c>
      <c r="D125" s="146">
        <v>29.3</v>
      </c>
      <c r="E125" s="148">
        <v>30.3</v>
      </c>
      <c r="F125" s="145">
        <f t="shared" si="2"/>
        <v>1</v>
      </c>
      <c r="I125" s="141">
        <f>+J125-B125</f>
        <v>0</v>
      </c>
      <c r="J125" s="138">
        <v>1478626</v>
      </c>
      <c r="K125" s="157">
        <v>2090</v>
      </c>
      <c r="M125" s="158">
        <f t="shared" si="4"/>
        <v>2090</v>
      </c>
    </row>
    <row r="126" spans="1:13" x14ac:dyDescent="0.3">
      <c r="A126" s="139" t="s">
        <v>33</v>
      </c>
      <c r="B126" s="139">
        <v>1478627</v>
      </c>
      <c r="C126" s="139" t="s">
        <v>23</v>
      </c>
      <c r="D126" s="146">
        <v>30.3</v>
      </c>
      <c r="E126" s="148">
        <v>31.3</v>
      </c>
      <c r="F126" s="145">
        <f t="shared" si="2"/>
        <v>1</v>
      </c>
      <c r="I126" s="141">
        <f>+J126-B126</f>
        <v>0</v>
      </c>
      <c r="J126" s="138">
        <v>1478627</v>
      </c>
      <c r="K126" s="157">
        <v>1719</v>
      </c>
      <c r="M126" s="158">
        <f t="shared" si="4"/>
        <v>1719</v>
      </c>
    </row>
    <row r="127" spans="1:13" s="141" customFormat="1" x14ac:dyDescent="0.3">
      <c r="A127" s="139" t="s">
        <v>33</v>
      </c>
      <c r="B127" s="139">
        <v>1478628</v>
      </c>
      <c r="C127" s="139" t="s">
        <v>23</v>
      </c>
      <c r="D127" s="146">
        <v>31.3</v>
      </c>
      <c r="E127" s="148">
        <v>32.299999999999997</v>
      </c>
      <c r="F127" s="145">
        <f t="shared" si="2"/>
        <v>0.99999999999999645</v>
      </c>
      <c r="I127" s="141">
        <f>+J127-B127</f>
        <v>0</v>
      </c>
      <c r="J127" s="138">
        <v>1478628</v>
      </c>
      <c r="K127" s="157">
        <v>1748</v>
      </c>
      <c r="M127" s="158">
        <f t="shared" si="4"/>
        <v>1747.9999999999939</v>
      </c>
    </row>
    <row r="128" spans="1:13" s="141" customFormat="1" x14ac:dyDescent="0.3">
      <c r="A128" s="139" t="s">
        <v>33</v>
      </c>
      <c r="B128" s="139">
        <v>1478629</v>
      </c>
      <c r="C128" s="139" t="s">
        <v>23</v>
      </c>
      <c r="D128" s="146">
        <v>32.299999999999997</v>
      </c>
      <c r="E128" s="148">
        <v>33.299999999999997</v>
      </c>
      <c r="F128" s="145">
        <f t="shared" ref="F128:F186" si="5">E128-D128</f>
        <v>1</v>
      </c>
      <c r="I128" s="141">
        <f>+J128-B128</f>
        <v>0</v>
      </c>
      <c r="J128" s="138">
        <v>1478629</v>
      </c>
      <c r="K128" s="157">
        <v>1837</v>
      </c>
      <c r="M128" s="158">
        <f t="shared" si="4"/>
        <v>1837</v>
      </c>
    </row>
    <row r="129" spans="1:47" s="141" customFormat="1" x14ac:dyDescent="0.3">
      <c r="A129" s="139" t="s">
        <v>33</v>
      </c>
      <c r="B129" s="139">
        <v>1478630</v>
      </c>
      <c r="C129" s="139" t="s">
        <v>23</v>
      </c>
      <c r="D129" s="146">
        <v>33.299999999999997</v>
      </c>
      <c r="E129" s="148">
        <v>34.299999999999997</v>
      </c>
      <c r="F129" s="145">
        <f t="shared" si="5"/>
        <v>1</v>
      </c>
      <c r="I129" s="141">
        <f>+J129-B129</f>
        <v>0</v>
      </c>
      <c r="J129" s="138">
        <v>1478630</v>
      </c>
      <c r="K129" s="157">
        <v>2149</v>
      </c>
      <c r="M129" s="158">
        <f t="shared" si="4"/>
        <v>2149</v>
      </c>
    </row>
    <row r="130" spans="1:47" s="141" customFormat="1" x14ac:dyDescent="0.3">
      <c r="A130" s="139" t="s">
        <v>33</v>
      </c>
      <c r="B130" s="139">
        <v>1478631</v>
      </c>
      <c r="C130" s="139" t="s">
        <v>23</v>
      </c>
      <c r="D130" s="146">
        <v>34.299999999999997</v>
      </c>
      <c r="E130" s="148">
        <v>35.5</v>
      </c>
      <c r="F130" s="145">
        <f t="shared" si="5"/>
        <v>1.2000000000000028</v>
      </c>
      <c r="I130" s="141">
        <f>+J130-B130</f>
        <v>0</v>
      </c>
      <c r="J130" s="138">
        <v>1478631</v>
      </c>
      <c r="K130" s="157">
        <v>2173</v>
      </c>
      <c r="M130" s="158">
        <f t="shared" si="4"/>
        <v>2607.6000000000063</v>
      </c>
    </row>
    <row r="131" spans="1:47" s="141" customFormat="1" x14ac:dyDescent="0.3">
      <c r="A131" s="139" t="s">
        <v>33</v>
      </c>
      <c r="B131" s="139">
        <v>1478632</v>
      </c>
      <c r="C131" s="139" t="s">
        <v>23</v>
      </c>
      <c r="D131" s="146">
        <v>35.5</v>
      </c>
      <c r="E131" s="148">
        <v>36.6</v>
      </c>
      <c r="F131" s="145">
        <f t="shared" si="5"/>
        <v>1.1000000000000014</v>
      </c>
      <c r="I131" s="141">
        <f>+J131-B131</f>
        <v>0</v>
      </c>
      <c r="J131" s="138">
        <v>1478632</v>
      </c>
      <c r="K131" s="157">
        <v>2120</v>
      </c>
      <c r="M131" s="158">
        <f t="shared" si="4"/>
        <v>2332.0000000000032</v>
      </c>
    </row>
    <row r="132" spans="1:47" s="141" customFormat="1" x14ac:dyDescent="0.3">
      <c r="A132" s="139" t="s">
        <v>33</v>
      </c>
      <c r="B132" s="139">
        <v>1478633</v>
      </c>
      <c r="C132" s="139" t="s">
        <v>23</v>
      </c>
      <c r="D132" s="146">
        <v>36.6</v>
      </c>
      <c r="E132" s="148">
        <v>37.6</v>
      </c>
      <c r="F132" s="145">
        <f t="shared" si="5"/>
        <v>1</v>
      </c>
      <c r="I132" s="141">
        <f>+J132-B132</f>
        <v>0</v>
      </c>
      <c r="J132" s="138">
        <v>1478633</v>
      </c>
      <c r="K132" s="157">
        <v>2120</v>
      </c>
      <c r="M132" s="158">
        <f t="shared" si="4"/>
        <v>2120</v>
      </c>
    </row>
    <row r="133" spans="1:47" s="141" customFormat="1" x14ac:dyDescent="0.3">
      <c r="A133" s="139" t="s">
        <v>33</v>
      </c>
      <c r="B133" s="139">
        <v>1478634</v>
      </c>
      <c r="C133" s="139" t="s">
        <v>23</v>
      </c>
      <c r="D133" s="146">
        <v>37.6</v>
      </c>
      <c r="E133" s="148">
        <v>38.6</v>
      </c>
      <c r="F133" s="145">
        <f t="shared" si="5"/>
        <v>1</v>
      </c>
      <c r="I133" s="141">
        <f>+J133-B133</f>
        <v>0</v>
      </c>
      <c r="J133" s="138">
        <v>1478634</v>
      </c>
      <c r="K133" s="157">
        <v>2174</v>
      </c>
      <c r="M133" s="158">
        <f t="shared" si="4"/>
        <v>2174</v>
      </c>
    </row>
    <row r="134" spans="1:47" s="141" customFormat="1" x14ac:dyDescent="0.3">
      <c r="A134" s="139" t="s">
        <v>33</v>
      </c>
      <c r="B134" s="139">
        <v>1478635</v>
      </c>
      <c r="C134" s="139" t="s">
        <v>23</v>
      </c>
      <c r="D134" s="146">
        <v>38.6</v>
      </c>
      <c r="E134" s="148">
        <v>39.6</v>
      </c>
      <c r="F134" s="145">
        <f t="shared" si="5"/>
        <v>1</v>
      </c>
      <c r="I134" s="141">
        <f>+J134-B134</f>
        <v>0</v>
      </c>
      <c r="J134" s="138">
        <v>1478635</v>
      </c>
      <c r="K134" s="157">
        <v>1644</v>
      </c>
      <c r="M134" s="158">
        <f t="shared" si="4"/>
        <v>1644</v>
      </c>
    </row>
    <row r="135" spans="1:47" s="141" customFormat="1" x14ac:dyDescent="0.3">
      <c r="A135" s="139" t="s">
        <v>33</v>
      </c>
      <c r="B135" s="139">
        <v>1478636</v>
      </c>
      <c r="C135" s="139" t="s">
        <v>23</v>
      </c>
      <c r="D135" s="146">
        <v>39.6</v>
      </c>
      <c r="E135" s="148">
        <v>40.6</v>
      </c>
      <c r="F135" s="145">
        <f t="shared" si="5"/>
        <v>1</v>
      </c>
      <c r="I135" s="141">
        <f>+J135-B135</f>
        <v>0</v>
      </c>
      <c r="J135" s="138">
        <v>1478636</v>
      </c>
      <c r="K135" s="157">
        <v>2231</v>
      </c>
      <c r="M135" s="158">
        <f t="shared" si="4"/>
        <v>2231</v>
      </c>
    </row>
    <row r="136" spans="1:47" s="141" customFormat="1" x14ac:dyDescent="0.3">
      <c r="A136" s="139" t="s">
        <v>33</v>
      </c>
      <c r="B136" s="139">
        <v>1478638</v>
      </c>
      <c r="C136" s="139" t="s">
        <v>23</v>
      </c>
      <c r="D136" s="146">
        <v>40.6</v>
      </c>
      <c r="E136" s="148">
        <v>41.6</v>
      </c>
      <c r="F136" s="145">
        <f t="shared" si="5"/>
        <v>1</v>
      </c>
      <c r="I136" s="141">
        <f>+J136-B136</f>
        <v>0</v>
      </c>
      <c r="J136" s="138">
        <v>1478638</v>
      </c>
      <c r="K136" s="157">
        <v>2580</v>
      </c>
      <c r="M136" s="158">
        <f t="shared" si="4"/>
        <v>2580</v>
      </c>
    </row>
    <row r="137" spans="1:47" s="141" customFormat="1" x14ac:dyDescent="0.3">
      <c r="A137" s="139" t="s">
        <v>33</v>
      </c>
      <c r="B137" s="139">
        <v>1478639</v>
      </c>
      <c r="C137" s="139" t="s">
        <v>23</v>
      </c>
      <c r="D137" s="146">
        <v>41.6</v>
      </c>
      <c r="E137" s="148">
        <v>42.7</v>
      </c>
      <c r="F137" s="145">
        <f t="shared" si="5"/>
        <v>1.1000000000000014</v>
      </c>
      <c r="I137" s="141">
        <f t="shared" ref="I137:I195" si="6">+J137-B137</f>
        <v>0</v>
      </c>
      <c r="J137">
        <v>1478639</v>
      </c>
      <c r="K137" s="156">
        <v>2278</v>
      </c>
      <c r="L137"/>
      <c r="M137" s="158">
        <f t="shared" si="4"/>
        <v>2505.8000000000034</v>
      </c>
      <c r="N137"/>
      <c r="O137"/>
      <c r="P137"/>
      <c r="Q137"/>
      <c r="R137"/>
      <c r="S137"/>
      <c r="T137"/>
      <c r="U137"/>
      <c r="V137"/>
      <c r="W137"/>
      <c r="X137"/>
      <c r="Y137"/>
      <c r="Z137"/>
      <c r="AA137"/>
      <c r="AB137"/>
      <c r="AD137"/>
      <c r="AE137"/>
      <c r="AF137"/>
      <c r="AG137"/>
      <c r="AH137"/>
      <c r="AI137"/>
      <c r="AJ137"/>
      <c r="AK137"/>
      <c r="AL137"/>
      <c r="AM137"/>
      <c r="AN137"/>
      <c r="AO137"/>
      <c r="AP137"/>
      <c r="AQ137"/>
      <c r="AR137"/>
      <c r="AS137"/>
      <c r="AT137"/>
      <c r="AU137"/>
    </row>
    <row r="138" spans="1:47" s="141" customFormat="1" x14ac:dyDescent="0.3">
      <c r="A138" s="139" t="s">
        <v>33</v>
      </c>
      <c r="B138" s="139">
        <v>1478640</v>
      </c>
      <c r="C138" s="139" t="s">
        <v>23</v>
      </c>
      <c r="D138" s="146">
        <v>42.7</v>
      </c>
      <c r="E138" s="148">
        <v>43.7</v>
      </c>
      <c r="F138" s="145">
        <f t="shared" si="5"/>
        <v>1</v>
      </c>
      <c r="I138" s="141">
        <f t="shared" si="6"/>
        <v>0</v>
      </c>
      <c r="J138">
        <v>1478640</v>
      </c>
      <c r="K138" s="156">
        <v>2099</v>
      </c>
      <c r="L138"/>
      <c r="M138" s="158">
        <f t="shared" si="4"/>
        <v>2099</v>
      </c>
      <c r="N138"/>
      <c r="O138"/>
      <c r="P138"/>
      <c r="Q138"/>
      <c r="R138"/>
      <c r="S138"/>
      <c r="T138"/>
      <c r="U138"/>
      <c r="V138"/>
      <c r="W138"/>
      <c r="X138"/>
      <c r="Y138"/>
      <c r="Z138"/>
      <c r="AA138"/>
      <c r="AB138"/>
      <c r="AD138"/>
      <c r="AE138"/>
      <c r="AF138"/>
      <c r="AG138"/>
      <c r="AH138"/>
      <c r="AI138"/>
      <c r="AJ138"/>
      <c r="AK138"/>
      <c r="AL138"/>
      <c r="AM138"/>
      <c r="AN138"/>
      <c r="AO138"/>
      <c r="AP138"/>
      <c r="AQ138"/>
      <c r="AR138"/>
      <c r="AS138"/>
      <c r="AT138"/>
      <c r="AU138"/>
    </row>
    <row r="139" spans="1:47" s="141" customFormat="1" x14ac:dyDescent="0.3">
      <c r="A139" s="139" t="s">
        <v>33</v>
      </c>
      <c r="B139" s="139">
        <v>1478641</v>
      </c>
      <c r="C139" s="139" t="s">
        <v>23</v>
      </c>
      <c r="D139" s="146">
        <v>43.7</v>
      </c>
      <c r="E139" s="148">
        <v>44.7</v>
      </c>
      <c r="F139" s="145">
        <f t="shared" si="5"/>
        <v>1</v>
      </c>
      <c r="I139" s="141">
        <f t="shared" si="6"/>
        <v>0</v>
      </c>
      <c r="J139">
        <v>1478641</v>
      </c>
      <c r="K139" s="156">
        <v>1537</v>
      </c>
      <c r="L139"/>
      <c r="M139" s="158">
        <f t="shared" si="4"/>
        <v>1537</v>
      </c>
      <c r="N139"/>
      <c r="O139"/>
      <c r="P139"/>
      <c r="Q139"/>
      <c r="R139"/>
      <c r="S139"/>
      <c r="T139"/>
      <c r="U139"/>
      <c r="V139"/>
      <c r="W139"/>
      <c r="X139"/>
      <c r="Y139"/>
      <c r="Z139"/>
      <c r="AA139"/>
      <c r="AB139"/>
      <c r="AD139"/>
      <c r="AE139"/>
      <c r="AF139"/>
      <c r="AG139"/>
      <c r="AH139"/>
      <c r="AI139"/>
      <c r="AJ139"/>
      <c r="AK139"/>
      <c r="AL139"/>
      <c r="AM139"/>
      <c r="AN139"/>
      <c r="AO139"/>
      <c r="AP139"/>
      <c r="AQ139"/>
      <c r="AR139"/>
      <c r="AS139"/>
      <c r="AT139"/>
      <c r="AU139"/>
    </row>
    <row r="140" spans="1:47" s="141" customFormat="1" x14ac:dyDescent="0.3">
      <c r="A140" s="139" t="s">
        <v>33</v>
      </c>
      <c r="B140" s="139">
        <v>1478642</v>
      </c>
      <c r="C140" s="139" t="s">
        <v>23</v>
      </c>
      <c r="D140" s="146">
        <v>44.7</v>
      </c>
      <c r="E140" s="148">
        <v>45.7</v>
      </c>
      <c r="F140" s="145">
        <f t="shared" si="5"/>
        <v>1</v>
      </c>
      <c r="I140" s="141">
        <f t="shared" si="6"/>
        <v>0</v>
      </c>
      <c r="J140">
        <v>1478642</v>
      </c>
      <c r="K140" s="156">
        <v>1824</v>
      </c>
      <c r="L140"/>
      <c r="M140" s="158">
        <f t="shared" si="4"/>
        <v>1824</v>
      </c>
      <c r="N140"/>
      <c r="O140"/>
      <c r="P140"/>
      <c r="Q140"/>
      <c r="R140"/>
      <c r="S140"/>
      <c r="T140"/>
      <c r="U140"/>
      <c r="V140"/>
      <c r="W140"/>
      <c r="X140"/>
      <c r="Y140"/>
      <c r="Z140"/>
      <c r="AA140"/>
      <c r="AB140"/>
      <c r="AD140"/>
      <c r="AE140"/>
      <c r="AF140"/>
      <c r="AG140"/>
      <c r="AH140"/>
      <c r="AI140"/>
      <c r="AJ140"/>
      <c r="AK140"/>
      <c r="AL140"/>
      <c r="AM140"/>
      <c r="AN140"/>
      <c r="AO140"/>
      <c r="AP140"/>
      <c r="AQ140"/>
      <c r="AR140"/>
      <c r="AS140"/>
      <c r="AT140"/>
      <c r="AU140"/>
    </row>
    <row r="141" spans="1:47" s="141" customFormat="1" x14ac:dyDescent="0.3">
      <c r="A141" s="139" t="s">
        <v>33</v>
      </c>
      <c r="B141" s="139">
        <v>1478643</v>
      </c>
      <c r="C141" s="139" t="s">
        <v>23</v>
      </c>
      <c r="D141" s="146">
        <v>45.7</v>
      </c>
      <c r="E141" s="148">
        <v>46.7</v>
      </c>
      <c r="F141" s="145">
        <f t="shared" si="5"/>
        <v>1</v>
      </c>
      <c r="I141" s="141">
        <f t="shared" si="6"/>
        <v>0</v>
      </c>
      <c r="J141">
        <v>1478643</v>
      </c>
      <c r="K141" s="156">
        <v>2024</v>
      </c>
      <c r="L141"/>
      <c r="M141" s="158">
        <f t="shared" si="4"/>
        <v>2024</v>
      </c>
      <c r="N141"/>
      <c r="O141"/>
      <c r="P141"/>
      <c r="Q141"/>
      <c r="R141"/>
      <c r="S141"/>
      <c r="T141"/>
      <c r="U141"/>
      <c r="V141"/>
      <c r="W141"/>
      <c r="X141"/>
      <c r="Y141"/>
      <c r="Z141"/>
      <c r="AA141"/>
      <c r="AB141"/>
      <c r="AD141"/>
      <c r="AE141"/>
      <c r="AF141"/>
      <c r="AG141"/>
      <c r="AH141"/>
      <c r="AI141"/>
      <c r="AJ141"/>
      <c r="AK141"/>
      <c r="AL141"/>
      <c r="AM141"/>
      <c r="AN141"/>
      <c r="AO141"/>
      <c r="AP141"/>
      <c r="AQ141"/>
      <c r="AR141"/>
      <c r="AS141"/>
      <c r="AT141"/>
      <c r="AU141"/>
    </row>
    <row r="142" spans="1:47" s="145" customFormat="1" ht="21" customHeight="1" x14ac:dyDescent="0.3">
      <c r="A142" s="139" t="s">
        <v>33</v>
      </c>
      <c r="B142" s="139">
        <v>1478644</v>
      </c>
      <c r="C142" s="139" t="s">
        <v>28</v>
      </c>
      <c r="D142" s="146">
        <v>46.7</v>
      </c>
      <c r="E142" s="145">
        <v>47.7</v>
      </c>
      <c r="F142" s="145">
        <f t="shared" si="5"/>
        <v>1</v>
      </c>
      <c r="G142" s="141"/>
      <c r="H142" s="141"/>
      <c r="I142" s="141">
        <f t="shared" si="6"/>
        <v>0</v>
      </c>
      <c r="J142">
        <v>1478644</v>
      </c>
      <c r="K142" s="156">
        <v>2314</v>
      </c>
      <c r="L142"/>
      <c r="M142" s="158">
        <f t="shared" si="4"/>
        <v>2314</v>
      </c>
      <c r="N142"/>
      <c r="O142"/>
      <c r="P142"/>
      <c r="Q142"/>
      <c r="R142"/>
      <c r="S142"/>
      <c r="T142"/>
      <c r="U142"/>
      <c r="V142"/>
      <c r="W142"/>
      <c r="X142"/>
      <c r="Y142"/>
      <c r="Z142"/>
      <c r="AA142"/>
      <c r="AB142"/>
      <c r="AD142"/>
      <c r="AE142"/>
      <c r="AF142"/>
      <c r="AG142"/>
      <c r="AH142"/>
      <c r="AI142"/>
      <c r="AJ142"/>
      <c r="AK142"/>
      <c r="AL142"/>
      <c r="AM142"/>
      <c r="AN142"/>
      <c r="AO142"/>
      <c r="AP142"/>
      <c r="AQ142"/>
      <c r="AR142"/>
      <c r="AS142"/>
      <c r="AT142"/>
      <c r="AU142"/>
    </row>
    <row r="143" spans="1:47" x14ac:dyDescent="0.3">
      <c r="A143" s="139" t="s">
        <v>33</v>
      </c>
      <c r="B143" s="139">
        <v>1478645</v>
      </c>
      <c r="C143" s="139" t="s">
        <v>23</v>
      </c>
      <c r="D143" s="146">
        <v>47.7</v>
      </c>
      <c r="E143" s="148">
        <v>48.8</v>
      </c>
      <c r="F143" s="145">
        <f t="shared" si="5"/>
        <v>1.0999999999999943</v>
      </c>
      <c r="I143" s="141">
        <f t="shared" si="6"/>
        <v>0</v>
      </c>
      <c r="J143">
        <v>1478645</v>
      </c>
      <c r="K143" s="156">
        <v>2331</v>
      </c>
      <c r="L143"/>
      <c r="M143" s="158">
        <f t="shared" si="4"/>
        <v>2564.0999999999867</v>
      </c>
      <c r="N143"/>
      <c r="O143"/>
      <c r="P143"/>
      <c r="Q143"/>
      <c r="R143"/>
      <c r="S143"/>
      <c r="T143"/>
      <c r="U143"/>
      <c r="V143"/>
      <c r="W143"/>
      <c r="X143"/>
      <c r="Y143"/>
      <c r="Z143"/>
      <c r="AA143"/>
      <c r="AB143"/>
      <c r="AD143"/>
      <c r="AE143"/>
      <c r="AF143"/>
      <c r="AG143"/>
      <c r="AH143"/>
      <c r="AI143"/>
      <c r="AJ143"/>
      <c r="AK143"/>
      <c r="AL143"/>
      <c r="AM143"/>
      <c r="AN143"/>
      <c r="AO143"/>
      <c r="AP143"/>
      <c r="AQ143"/>
      <c r="AR143"/>
      <c r="AS143"/>
      <c r="AT143"/>
      <c r="AU143"/>
    </row>
    <row r="144" spans="1:47" x14ac:dyDescent="0.3">
      <c r="A144" s="139" t="s">
        <v>33</v>
      </c>
      <c r="B144" s="139">
        <v>1478646</v>
      </c>
      <c r="C144" s="139" t="s">
        <v>23</v>
      </c>
      <c r="D144" s="146">
        <v>48.8</v>
      </c>
      <c r="E144" s="148">
        <v>49.8</v>
      </c>
      <c r="F144" s="145">
        <f t="shared" si="5"/>
        <v>1</v>
      </c>
      <c r="I144" s="141">
        <f t="shared" si="6"/>
        <v>0</v>
      </c>
      <c r="J144">
        <v>1478646</v>
      </c>
      <c r="K144" s="156">
        <v>2009</v>
      </c>
      <c r="L144"/>
      <c r="M144" s="158">
        <f t="shared" si="4"/>
        <v>2009</v>
      </c>
      <c r="N144"/>
      <c r="O144"/>
      <c r="P144"/>
      <c r="Q144"/>
      <c r="R144"/>
      <c r="S144"/>
      <c r="T144"/>
      <c r="U144"/>
      <c r="V144"/>
      <c r="W144"/>
      <c r="X144"/>
      <c r="Y144"/>
      <c r="Z144"/>
      <c r="AA144"/>
      <c r="AB144"/>
      <c r="AD144"/>
      <c r="AE144"/>
      <c r="AF144"/>
      <c r="AG144"/>
      <c r="AH144"/>
      <c r="AI144"/>
      <c r="AJ144"/>
      <c r="AK144"/>
      <c r="AL144"/>
      <c r="AM144"/>
      <c r="AN144"/>
      <c r="AO144"/>
      <c r="AP144"/>
      <c r="AQ144"/>
      <c r="AR144"/>
      <c r="AS144"/>
      <c r="AT144"/>
      <c r="AU144"/>
    </row>
    <row r="145" spans="1:47" x14ac:dyDescent="0.3">
      <c r="A145" s="139" t="s">
        <v>33</v>
      </c>
      <c r="B145" s="139">
        <v>1478647</v>
      </c>
      <c r="C145" s="139" t="s">
        <v>23</v>
      </c>
      <c r="D145" s="146">
        <v>49.8</v>
      </c>
      <c r="E145" s="148">
        <v>50.8</v>
      </c>
      <c r="F145" s="145">
        <f t="shared" si="5"/>
        <v>1</v>
      </c>
      <c r="I145" s="141">
        <f t="shared" si="6"/>
        <v>0</v>
      </c>
      <c r="J145">
        <v>1478647</v>
      </c>
      <c r="K145" s="156">
        <v>2264</v>
      </c>
      <c r="L145"/>
      <c r="M145" s="158">
        <f t="shared" si="4"/>
        <v>2264</v>
      </c>
      <c r="N145"/>
      <c r="O145"/>
      <c r="P145"/>
      <c r="Q145"/>
      <c r="R145"/>
      <c r="S145"/>
      <c r="T145"/>
      <c r="U145"/>
      <c r="V145"/>
      <c r="W145"/>
      <c r="X145"/>
      <c r="Y145"/>
      <c r="Z145"/>
      <c r="AA145"/>
      <c r="AB145"/>
      <c r="AD145"/>
      <c r="AE145"/>
      <c r="AF145"/>
      <c r="AG145"/>
      <c r="AH145"/>
      <c r="AI145"/>
      <c r="AJ145"/>
      <c r="AK145"/>
      <c r="AL145"/>
      <c r="AM145"/>
      <c r="AN145"/>
      <c r="AO145"/>
      <c r="AP145"/>
      <c r="AQ145"/>
      <c r="AR145"/>
      <c r="AS145"/>
      <c r="AT145"/>
      <c r="AU145"/>
    </row>
    <row r="146" spans="1:47" x14ac:dyDescent="0.3">
      <c r="A146" s="139" t="s">
        <v>33</v>
      </c>
      <c r="B146" s="139">
        <v>1478648</v>
      </c>
      <c r="C146" s="139" t="s">
        <v>23</v>
      </c>
      <c r="D146" s="146">
        <v>50.8</v>
      </c>
      <c r="E146" s="148">
        <v>51.8</v>
      </c>
      <c r="F146" s="145">
        <f t="shared" si="5"/>
        <v>1</v>
      </c>
      <c r="I146" s="141">
        <f t="shared" si="6"/>
        <v>0</v>
      </c>
      <c r="J146">
        <v>1478648</v>
      </c>
      <c r="K146" s="156">
        <v>2021</v>
      </c>
      <c r="L146"/>
      <c r="M146" s="158">
        <f t="shared" si="4"/>
        <v>2021</v>
      </c>
      <c r="N146"/>
      <c r="O146"/>
      <c r="P146"/>
      <c r="Q146"/>
      <c r="R146"/>
      <c r="S146"/>
      <c r="T146"/>
      <c r="U146"/>
      <c r="V146"/>
      <c r="W146"/>
      <c r="X146"/>
      <c r="Y146"/>
      <c r="Z146"/>
      <c r="AA146"/>
      <c r="AB146"/>
      <c r="AD146"/>
      <c r="AE146"/>
      <c r="AF146"/>
      <c r="AG146"/>
      <c r="AH146"/>
      <c r="AI146"/>
      <c r="AJ146"/>
      <c r="AK146"/>
      <c r="AL146"/>
      <c r="AM146"/>
      <c r="AN146"/>
      <c r="AO146"/>
      <c r="AP146"/>
      <c r="AQ146"/>
      <c r="AR146"/>
      <c r="AS146"/>
      <c r="AT146"/>
      <c r="AU146"/>
    </row>
    <row r="147" spans="1:47" x14ac:dyDescent="0.3">
      <c r="A147" s="139" t="s">
        <v>33</v>
      </c>
      <c r="B147" s="139">
        <v>1478649</v>
      </c>
      <c r="C147" s="139" t="s">
        <v>23</v>
      </c>
      <c r="D147" s="146">
        <v>51.8</v>
      </c>
      <c r="E147" s="148">
        <v>52.8</v>
      </c>
      <c r="F147" s="145">
        <f t="shared" si="5"/>
        <v>1</v>
      </c>
      <c r="I147" s="141">
        <f t="shared" si="6"/>
        <v>0</v>
      </c>
      <c r="J147">
        <v>1478649</v>
      </c>
      <c r="K147" s="156">
        <v>1588</v>
      </c>
      <c r="L147"/>
      <c r="M147" s="158">
        <f t="shared" si="4"/>
        <v>1588</v>
      </c>
      <c r="N147"/>
      <c r="O147"/>
      <c r="P147"/>
      <c r="Q147"/>
      <c r="R147"/>
      <c r="S147"/>
      <c r="T147"/>
      <c r="U147"/>
      <c r="V147"/>
      <c r="W147"/>
      <c r="X147"/>
      <c r="Y147"/>
      <c r="Z147"/>
      <c r="AA147"/>
      <c r="AB147"/>
      <c r="AD147"/>
      <c r="AE147"/>
      <c r="AF147"/>
      <c r="AG147"/>
      <c r="AH147"/>
      <c r="AI147"/>
      <c r="AJ147"/>
      <c r="AK147"/>
      <c r="AL147"/>
      <c r="AM147"/>
      <c r="AN147"/>
      <c r="AO147"/>
      <c r="AP147"/>
      <c r="AQ147"/>
      <c r="AR147"/>
      <c r="AS147"/>
      <c r="AT147"/>
      <c r="AU147"/>
    </row>
    <row r="148" spans="1:47" x14ac:dyDescent="0.3">
      <c r="A148" s="139" t="s">
        <v>33</v>
      </c>
      <c r="B148" s="139">
        <v>1478650</v>
      </c>
      <c r="C148" s="139" t="s">
        <v>23</v>
      </c>
      <c r="D148" s="146">
        <v>52.8</v>
      </c>
      <c r="E148" s="148">
        <v>53.8</v>
      </c>
      <c r="F148" s="145">
        <f t="shared" si="5"/>
        <v>1</v>
      </c>
      <c r="I148" s="141">
        <f t="shared" si="6"/>
        <v>0</v>
      </c>
      <c r="J148">
        <v>1478650</v>
      </c>
      <c r="K148" s="156">
        <v>2083</v>
      </c>
      <c r="L148"/>
      <c r="M148" s="158">
        <f t="shared" si="4"/>
        <v>2083</v>
      </c>
      <c r="N148"/>
      <c r="O148"/>
      <c r="P148"/>
      <c r="Q148"/>
      <c r="R148"/>
      <c r="S148"/>
      <c r="T148"/>
      <c r="U148"/>
      <c r="V148"/>
      <c r="W148"/>
      <c r="X148"/>
      <c r="Y148"/>
      <c r="Z148"/>
      <c r="AA148"/>
      <c r="AB148"/>
      <c r="AD148"/>
      <c r="AE148"/>
      <c r="AF148"/>
      <c r="AG148"/>
      <c r="AH148"/>
      <c r="AI148"/>
      <c r="AJ148"/>
      <c r="AK148"/>
      <c r="AL148"/>
      <c r="AM148"/>
      <c r="AN148"/>
      <c r="AO148"/>
      <c r="AP148"/>
      <c r="AQ148"/>
      <c r="AR148"/>
      <c r="AS148"/>
      <c r="AT148"/>
      <c r="AU148"/>
    </row>
    <row r="149" spans="1:47" x14ac:dyDescent="0.3">
      <c r="A149" s="139" t="s">
        <v>33</v>
      </c>
      <c r="B149" s="139">
        <v>1478652</v>
      </c>
      <c r="C149" s="139" t="s">
        <v>23</v>
      </c>
      <c r="D149" s="146">
        <v>53.8</v>
      </c>
      <c r="E149" s="148">
        <v>54.9</v>
      </c>
      <c r="F149" s="145">
        <f t="shared" si="5"/>
        <v>1.1000000000000014</v>
      </c>
      <c r="I149" s="141">
        <f t="shared" si="6"/>
        <v>0</v>
      </c>
      <c r="J149">
        <v>1478652</v>
      </c>
      <c r="K149" s="156">
        <v>1983</v>
      </c>
      <c r="L149"/>
      <c r="M149" s="158">
        <f t="shared" si="4"/>
        <v>2181.3000000000029</v>
      </c>
      <c r="N149"/>
      <c r="O149"/>
      <c r="P149"/>
      <c r="Q149"/>
      <c r="R149"/>
      <c r="S149"/>
      <c r="T149"/>
      <c r="U149"/>
      <c r="V149"/>
      <c r="W149"/>
      <c r="X149"/>
      <c r="Y149"/>
      <c r="Z149"/>
      <c r="AA149"/>
      <c r="AB149"/>
      <c r="AD149"/>
      <c r="AE149"/>
      <c r="AF149"/>
      <c r="AG149"/>
      <c r="AH149"/>
      <c r="AI149"/>
      <c r="AJ149"/>
      <c r="AK149"/>
      <c r="AL149"/>
      <c r="AM149"/>
      <c r="AN149"/>
      <c r="AO149"/>
      <c r="AP149"/>
      <c r="AQ149"/>
      <c r="AR149"/>
      <c r="AS149"/>
      <c r="AT149"/>
      <c r="AU149"/>
    </row>
    <row r="150" spans="1:47" x14ac:dyDescent="0.3">
      <c r="A150" s="139" t="s">
        <v>33</v>
      </c>
      <c r="B150" s="139">
        <v>1478653</v>
      </c>
      <c r="C150" s="139" t="s">
        <v>23</v>
      </c>
      <c r="D150" s="146">
        <v>54.9</v>
      </c>
      <c r="E150" s="148">
        <v>55.9</v>
      </c>
      <c r="F150" s="145">
        <f t="shared" si="5"/>
        <v>1</v>
      </c>
      <c r="I150" s="141">
        <f t="shared" si="6"/>
        <v>0</v>
      </c>
      <c r="J150">
        <v>1478653</v>
      </c>
      <c r="K150" s="156">
        <v>2158</v>
      </c>
      <c r="L150"/>
      <c r="M150" s="158">
        <f t="shared" si="4"/>
        <v>2158</v>
      </c>
      <c r="N150"/>
      <c r="O150"/>
      <c r="P150"/>
      <c r="Q150"/>
      <c r="R150"/>
      <c r="S150"/>
      <c r="T150"/>
      <c r="U150"/>
      <c r="V150"/>
      <c r="W150"/>
      <c r="X150"/>
      <c r="Y150"/>
      <c r="Z150"/>
      <c r="AA150"/>
      <c r="AB150"/>
      <c r="AD150"/>
      <c r="AE150"/>
      <c r="AF150"/>
      <c r="AG150"/>
      <c r="AH150"/>
      <c r="AI150"/>
      <c r="AJ150"/>
      <c r="AK150"/>
      <c r="AL150"/>
      <c r="AM150"/>
      <c r="AN150"/>
      <c r="AO150"/>
      <c r="AP150"/>
      <c r="AQ150"/>
      <c r="AR150"/>
      <c r="AS150"/>
      <c r="AT150"/>
      <c r="AU150"/>
    </row>
    <row r="151" spans="1:47" x14ac:dyDescent="0.3">
      <c r="A151" s="139" t="s">
        <v>33</v>
      </c>
      <c r="B151" s="139">
        <v>1478654</v>
      </c>
      <c r="C151" s="139" t="s">
        <v>23</v>
      </c>
      <c r="D151" s="146">
        <v>55.9</v>
      </c>
      <c r="E151" s="148">
        <v>56.9</v>
      </c>
      <c r="F151" s="145">
        <f t="shared" si="5"/>
        <v>1</v>
      </c>
      <c r="I151" s="141">
        <f t="shared" si="6"/>
        <v>0</v>
      </c>
      <c r="J151">
        <v>1478654</v>
      </c>
      <c r="K151" s="156">
        <v>2004</v>
      </c>
      <c r="L151"/>
      <c r="M151" s="158">
        <f t="shared" si="4"/>
        <v>2004</v>
      </c>
      <c r="N151"/>
      <c r="O151"/>
      <c r="P151"/>
      <c r="Q151"/>
      <c r="R151"/>
      <c r="S151"/>
      <c r="T151"/>
      <c r="U151"/>
      <c r="V151"/>
      <c r="W151"/>
      <c r="X151"/>
      <c r="Y151"/>
      <c r="Z151"/>
      <c r="AA151"/>
      <c r="AB151"/>
      <c r="AD151"/>
      <c r="AE151"/>
      <c r="AF151"/>
      <c r="AG151"/>
      <c r="AH151"/>
      <c r="AI151"/>
      <c r="AJ151"/>
      <c r="AK151"/>
      <c r="AL151"/>
      <c r="AM151"/>
      <c r="AN151"/>
      <c r="AO151"/>
      <c r="AP151"/>
      <c r="AQ151"/>
      <c r="AR151"/>
      <c r="AS151"/>
      <c r="AT151"/>
      <c r="AU151"/>
    </row>
    <row r="152" spans="1:47" x14ac:dyDescent="0.3">
      <c r="A152" s="139" t="s">
        <v>33</v>
      </c>
      <c r="B152" s="139">
        <v>1478655</v>
      </c>
      <c r="C152" s="139" t="s">
        <v>23</v>
      </c>
      <c r="D152" s="146">
        <v>56.9</v>
      </c>
      <c r="E152" s="148">
        <v>57.9</v>
      </c>
      <c r="F152" s="145">
        <f t="shared" si="5"/>
        <v>1</v>
      </c>
      <c r="I152" s="141">
        <f t="shared" si="6"/>
        <v>0</v>
      </c>
      <c r="J152">
        <v>1478655</v>
      </c>
      <c r="K152" s="156">
        <v>1952</v>
      </c>
      <c r="L152"/>
      <c r="M152" s="158">
        <f t="shared" si="4"/>
        <v>1952</v>
      </c>
      <c r="N152"/>
      <c r="O152"/>
      <c r="P152"/>
      <c r="Q152"/>
      <c r="R152"/>
      <c r="S152"/>
      <c r="T152"/>
      <c r="U152"/>
      <c r="V152"/>
      <c r="W152"/>
      <c r="X152"/>
      <c r="Y152"/>
      <c r="Z152"/>
      <c r="AA152"/>
      <c r="AB152"/>
      <c r="AD152"/>
      <c r="AE152"/>
      <c r="AF152"/>
      <c r="AG152"/>
      <c r="AH152"/>
      <c r="AI152"/>
      <c r="AJ152"/>
      <c r="AK152"/>
      <c r="AL152"/>
      <c r="AM152"/>
      <c r="AN152"/>
      <c r="AO152"/>
      <c r="AP152"/>
      <c r="AQ152"/>
      <c r="AR152"/>
      <c r="AS152"/>
      <c r="AT152"/>
      <c r="AU152"/>
    </row>
    <row r="153" spans="1:47" x14ac:dyDescent="0.3">
      <c r="A153" s="139" t="s">
        <v>33</v>
      </c>
      <c r="B153" s="139">
        <v>1478656</v>
      </c>
      <c r="C153" s="139" t="s">
        <v>23</v>
      </c>
      <c r="D153" s="146">
        <v>57.9</v>
      </c>
      <c r="E153" s="148">
        <v>58.9</v>
      </c>
      <c r="F153" s="145">
        <f t="shared" si="5"/>
        <v>1</v>
      </c>
      <c r="I153" s="141">
        <f t="shared" si="6"/>
        <v>0</v>
      </c>
      <c r="J153">
        <v>1478656</v>
      </c>
      <c r="K153" s="156">
        <v>2069</v>
      </c>
      <c r="L153"/>
      <c r="M153" s="158">
        <f t="shared" si="4"/>
        <v>2069</v>
      </c>
      <c r="N153"/>
      <c r="O153"/>
      <c r="P153"/>
      <c r="Q153"/>
      <c r="R153"/>
      <c r="S153"/>
      <c r="T153"/>
      <c r="U153"/>
      <c r="V153"/>
      <c r="W153"/>
      <c r="X153"/>
      <c r="Y153"/>
      <c r="Z153"/>
      <c r="AA153"/>
      <c r="AB153"/>
      <c r="AD153"/>
      <c r="AE153"/>
      <c r="AF153"/>
      <c r="AG153"/>
      <c r="AH153"/>
      <c r="AI153"/>
      <c r="AJ153"/>
      <c r="AK153"/>
      <c r="AL153"/>
      <c r="AM153"/>
      <c r="AN153"/>
      <c r="AO153"/>
      <c r="AP153"/>
      <c r="AQ153"/>
      <c r="AR153"/>
      <c r="AS153"/>
      <c r="AT153"/>
      <c r="AU153"/>
    </row>
    <row r="154" spans="1:47" x14ac:dyDescent="0.3">
      <c r="A154" s="139" t="s">
        <v>33</v>
      </c>
      <c r="B154" s="139">
        <v>1478657</v>
      </c>
      <c r="C154" s="139" t="s">
        <v>23</v>
      </c>
      <c r="D154" s="146">
        <v>58.9</v>
      </c>
      <c r="E154" s="148">
        <v>59.9</v>
      </c>
      <c r="F154" s="145">
        <f t="shared" si="5"/>
        <v>1</v>
      </c>
      <c r="I154" s="141">
        <f t="shared" si="6"/>
        <v>0</v>
      </c>
      <c r="J154">
        <v>1478657</v>
      </c>
      <c r="K154" s="156">
        <v>2087</v>
      </c>
      <c r="L154"/>
      <c r="M154" s="158">
        <f t="shared" si="4"/>
        <v>2087</v>
      </c>
      <c r="N154"/>
      <c r="O154"/>
      <c r="P154"/>
      <c r="Q154"/>
      <c r="R154"/>
      <c r="S154"/>
      <c r="T154"/>
      <c r="U154"/>
      <c r="V154"/>
      <c r="W154"/>
      <c r="X154"/>
      <c r="Y154"/>
      <c r="Z154"/>
      <c r="AA154"/>
      <c r="AB154"/>
      <c r="AD154"/>
      <c r="AE154"/>
      <c r="AF154"/>
      <c r="AG154"/>
      <c r="AH154"/>
      <c r="AI154"/>
      <c r="AJ154"/>
      <c r="AK154"/>
      <c r="AL154"/>
      <c r="AM154"/>
      <c r="AN154"/>
      <c r="AO154"/>
      <c r="AP154"/>
      <c r="AQ154"/>
      <c r="AR154"/>
      <c r="AS154"/>
      <c r="AT154"/>
      <c r="AU154"/>
    </row>
    <row r="155" spans="1:47" x14ac:dyDescent="0.3">
      <c r="A155" s="139" t="s">
        <v>33</v>
      </c>
      <c r="B155" s="139">
        <v>1478658</v>
      </c>
      <c r="C155" s="139" t="s">
        <v>23</v>
      </c>
      <c r="D155" s="146">
        <v>59.9</v>
      </c>
      <c r="E155" s="148">
        <v>60.9</v>
      </c>
      <c r="F155" s="145">
        <f t="shared" si="5"/>
        <v>1</v>
      </c>
      <c r="I155" s="141">
        <f t="shared" si="6"/>
        <v>0</v>
      </c>
      <c r="J155">
        <v>1478658</v>
      </c>
      <c r="K155" s="156">
        <v>2567</v>
      </c>
      <c r="L155"/>
      <c r="M155" s="158">
        <f t="shared" si="4"/>
        <v>2567</v>
      </c>
      <c r="N155"/>
      <c r="O155"/>
      <c r="P155"/>
      <c r="Q155"/>
      <c r="R155"/>
      <c r="S155"/>
      <c r="T155"/>
      <c r="U155"/>
      <c r="V155"/>
      <c r="W155"/>
      <c r="X155"/>
      <c r="Y155"/>
      <c r="Z155"/>
      <c r="AA155"/>
      <c r="AB155"/>
      <c r="AD155"/>
      <c r="AE155"/>
      <c r="AF155"/>
      <c r="AG155"/>
      <c r="AH155"/>
      <c r="AI155"/>
      <c r="AJ155"/>
      <c r="AK155"/>
      <c r="AL155"/>
      <c r="AM155"/>
      <c r="AN155"/>
      <c r="AO155"/>
      <c r="AP155"/>
      <c r="AQ155"/>
      <c r="AR155"/>
      <c r="AS155"/>
      <c r="AT155"/>
      <c r="AU155"/>
    </row>
    <row r="156" spans="1:47" x14ac:dyDescent="0.3">
      <c r="A156" s="139" t="s">
        <v>33</v>
      </c>
      <c r="B156" s="139">
        <v>1478659</v>
      </c>
      <c r="C156" s="139" t="s">
        <v>23</v>
      </c>
      <c r="D156" s="146">
        <v>60.9</v>
      </c>
      <c r="E156" s="148">
        <v>62</v>
      </c>
      <c r="F156" s="145">
        <f t="shared" si="5"/>
        <v>1.1000000000000014</v>
      </c>
      <c r="I156" s="141">
        <f t="shared" si="6"/>
        <v>0</v>
      </c>
      <c r="J156">
        <v>1478659</v>
      </c>
      <c r="K156" s="156">
        <v>2238</v>
      </c>
      <c r="L156"/>
      <c r="M156" s="158">
        <f t="shared" si="4"/>
        <v>2461.8000000000034</v>
      </c>
      <c r="N156"/>
      <c r="O156"/>
      <c r="P156"/>
      <c r="Q156"/>
      <c r="R156"/>
      <c r="S156"/>
      <c r="T156"/>
      <c r="U156"/>
      <c r="V156"/>
      <c r="W156"/>
      <c r="X156"/>
      <c r="Y156"/>
      <c r="Z156"/>
      <c r="AA156"/>
      <c r="AB156"/>
      <c r="AD156"/>
      <c r="AE156"/>
      <c r="AF156"/>
      <c r="AG156"/>
      <c r="AH156"/>
      <c r="AI156"/>
      <c r="AJ156"/>
      <c r="AK156"/>
      <c r="AL156"/>
      <c r="AM156"/>
      <c r="AN156"/>
      <c r="AO156"/>
      <c r="AP156"/>
      <c r="AQ156"/>
      <c r="AR156"/>
      <c r="AS156"/>
      <c r="AT156"/>
      <c r="AU156"/>
    </row>
    <row r="157" spans="1:47" s="141" customFormat="1" x14ac:dyDescent="0.3">
      <c r="A157" s="139" t="s">
        <v>33</v>
      </c>
      <c r="B157" s="139">
        <v>1478660</v>
      </c>
      <c r="C157" s="139" t="s">
        <v>23</v>
      </c>
      <c r="D157" s="146">
        <v>62</v>
      </c>
      <c r="E157" s="148">
        <v>63</v>
      </c>
      <c r="F157" s="145">
        <f t="shared" si="5"/>
        <v>1</v>
      </c>
      <c r="I157" s="141">
        <f t="shared" si="6"/>
        <v>0</v>
      </c>
      <c r="J157">
        <v>1478660</v>
      </c>
      <c r="K157" s="156">
        <v>2254</v>
      </c>
      <c r="L157"/>
      <c r="M157" s="158">
        <f t="shared" si="4"/>
        <v>2254</v>
      </c>
      <c r="N157"/>
      <c r="O157"/>
      <c r="P157"/>
      <c r="Q157"/>
      <c r="R157"/>
      <c r="S157"/>
      <c r="T157"/>
      <c r="U157"/>
      <c r="V157"/>
      <c r="W157"/>
      <c r="X157"/>
      <c r="Y157"/>
      <c r="Z157"/>
      <c r="AA157"/>
      <c r="AB157"/>
      <c r="AD157"/>
      <c r="AE157"/>
      <c r="AF157"/>
      <c r="AG157"/>
      <c r="AH157"/>
      <c r="AI157"/>
      <c r="AJ157"/>
      <c r="AK157"/>
      <c r="AL157"/>
      <c r="AM157"/>
      <c r="AN157"/>
      <c r="AO157"/>
      <c r="AP157"/>
      <c r="AQ157"/>
      <c r="AR157"/>
      <c r="AS157"/>
      <c r="AT157"/>
      <c r="AU157"/>
    </row>
    <row r="158" spans="1:47" s="141" customFormat="1" x14ac:dyDescent="0.3">
      <c r="A158" s="139" t="s">
        <v>33</v>
      </c>
      <c r="B158" s="139">
        <v>1478661</v>
      </c>
      <c r="C158" s="139" t="s">
        <v>23</v>
      </c>
      <c r="D158" s="146">
        <v>63</v>
      </c>
      <c r="E158" s="148">
        <v>64</v>
      </c>
      <c r="F158" s="145">
        <f t="shared" si="5"/>
        <v>1</v>
      </c>
      <c r="I158" s="141">
        <f t="shared" si="6"/>
        <v>0</v>
      </c>
      <c r="J158">
        <v>1478661</v>
      </c>
      <c r="K158" s="156">
        <v>2348</v>
      </c>
      <c r="L158"/>
      <c r="M158" s="158">
        <f t="shared" si="4"/>
        <v>2348</v>
      </c>
      <c r="N158"/>
      <c r="O158"/>
      <c r="P158"/>
      <c r="Q158"/>
      <c r="R158"/>
      <c r="S158"/>
      <c r="T158"/>
      <c r="U158"/>
      <c r="V158"/>
      <c r="W158"/>
      <c r="X158"/>
      <c r="Y158"/>
      <c r="Z158"/>
      <c r="AA158"/>
      <c r="AB158"/>
      <c r="AD158"/>
      <c r="AE158"/>
      <c r="AF158"/>
      <c r="AG158"/>
      <c r="AH158"/>
      <c r="AI158"/>
      <c r="AJ158"/>
      <c r="AK158"/>
      <c r="AL158"/>
      <c r="AM158"/>
      <c r="AN158"/>
      <c r="AO158"/>
      <c r="AP158"/>
      <c r="AQ158"/>
      <c r="AR158"/>
      <c r="AS158"/>
      <c r="AT158"/>
      <c r="AU158"/>
    </row>
    <row r="159" spans="1:47" s="141" customFormat="1" x14ac:dyDescent="0.3">
      <c r="A159" s="139" t="s">
        <v>33</v>
      </c>
      <c r="B159" s="139">
        <v>1478662</v>
      </c>
      <c r="C159" s="139" t="s">
        <v>23</v>
      </c>
      <c r="D159" s="146">
        <v>64</v>
      </c>
      <c r="E159" s="148">
        <v>65</v>
      </c>
      <c r="F159" s="145">
        <f t="shared" si="5"/>
        <v>1</v>
      </c>
      <c r="I159" s="141">
        <f t="shared" si="6"/>
        <v>0</v>
      </c>
      <c r="J159">
        <v>1478662</v>
      </c>
      <c r="K159" s="156">
        <v>2144</v>
      </c>
      <c r="L159"/>
      <c r="M159" s="158">
        <f t="shared" si="4"/>
        <v>2144</v>
      </c>
      <c r="N159"/>
      <c r="O159"/>
      <c r="P159"/>
      <c r="Q159"/>
      <c r="R159"/>
      <c r="S159"/>
      <c r="T159"/>
      <c r="U159"/>
      <c r="V159"/>
      <c r="W159"/>
      <c r="X159"/>
      <c r="Y159"/>
      <c r="Z159"/>
      <c r="AA159"/>
      <c r="AB159"/>
      <c r="AD159"/>
      <c r="AE159"/>
      <c r="AF159"/>
      <c r="AG159"/>
      <c r="AH159"/>
      <c r="AI159"/>
      <c r="AJ159"/>
      <c r="AK159"/>
      <c r="AL159"/>
      <c r="AM159"/>
      <c r="AN159"/>
      <c r="AO159"/>
      <c r="AP159"/>
      <c r="AQ159"/>
      <c r="AR159"/>
      <c r="AS159"/>
      <c r="AT159"/>
      <c r="AU159"/>
    </row>
    <row r="160" spans="1:47" s="141" customFormat="1" x14ac:dyDescent="0.3">
      <c r="A160" s="139" t="s">
        <v>33</v>
      </c>
      <c r="B160" s="139">
        <v>1478663</v>
      </c>
      <c r="C160" s="139" t="s">
        <v>23</v>
      </c>
      <c r="D160" s="146">
        <v>65</v>
      </c>
      <c r="E160" s="148">
        <v>66</v>
      </c>
      <c r="F160" s="145">
        <f t="shared" si="5"/>
        <v>1</v>
      </c>
      <c r="I160" s="141">
        <f t="shared" si="6"/>
        <v>0</v>
      </c>
      <c r="J160">
        <v>1478663</v>
      </c>
      <c r="K160" s="156">
        <v>2329</v>
      </c>
      <c r="L160"/>
      <c r="M160" s="158">
        <f t="shared" si="4"/>
        <v>2329</v>
      </c>
      <c r="N160"/>
      <c r="O160"/>
      <c r="P160"/>
      <c r="Q160"/>
      <c r="R160"/>
      <c r="S160"/>
      <c r="T160"/>
      <c r="U160"/>
      <c r="V160"/>
      <c r="W160"/>
      <c r="X160"/>
      <c r="Y160"/>
      <c r="Z160"/>
      <c r="AA160"/>
      <c r="AB160"/>
      <c r="AD160"/>
      <c r="AE160"/>
      <c r="AF160"/>
      <c r="AG160"/>
      <c r="AH160"/>
      <c r="AI160"/>
      <c r="AJ160"/>
      <c r="AK160"/>
      <c r="AL160"/>
      <c r="AM160"/>
      <c r="AN160"/>
      <c r="AO160"/>
      <c r="AP160"/>
      <c r="AQ160"/>
      <c r="AR160"/>
      <c r="AS160"/>
      <c r="AT160"/>
      <c r="AU160"/>
    </row>
    <row r="161" spans="1:47" s="141" customFormat="1" x14ac:dyDescent="0.3">
      <c r="A161" s="139" t="s">
        <v>33</v>
      </c>
      <c r="B161" s="139">
        <v>1478664</v>
      </c>
      <c r="C161" s="139" t="s">
        <v>23</v>
      </c>
      <c r="D161" s="146">
        <v>66</v>
      </c>
      <c r="E161" s="148">
        <v>67</v>
      </c>
      <c r="F161" s="145">
        <f t="shared" si="5"/>
        <v>1</v>
      </c>
      <c r="I161" s="141">
        <f t="shared" si="6"/>
        <v>0</v>
      </c>
      <c r="J161">
        <v>1478664</v>
      </c>
      <c r="K161" s="156">
        <v>2644</v>
      </c>
      <c r="L161"/>
      <c r="M161" s="158">
        <f t="shared" si="4"/>
        <v>2644</v>
      </c>
      <c r="N161"/>
      <c r="O161"/>
      <c r="P161"/>
      <c r="Q161"/>
      <c r="R161"/>
      <c r="S161"/>
      <c r="T161"/>
      <c r="U161"/>
      <c r="V161"/>
      <c r="W161"/>
      <c r="X161"/>
      <c r="Y161"/>
      <c r="Z161"/>
      <c r="AA161"/>
      <c r="AB161"/>
      <c r="AD161"/>
      <c r="AE161"/>
      <c r="AF161"/>
      <c r="AG161"/>
      <c r="AH161"/>
      <c r="AI161"/>
      <c r="AJ161"/>
      <c r="AK161"/>
      <c r="AL161"/>
      <c r="AM161"/>
      <c r="AN161"/>
      <c r="AO161"/>
      <c r="AP161"/>
      <c r="AQ161"/>
      <c r="AR161"/>
      <c r="AS161"/>
      <c r="AT161"/>
      <c r="AU161"/>
    </row>
    <row r="162" spans="1:47" s="141" customFormat="1" x14ac:dyDescent="0.3">
      <c r="A162" s="139" t="s">
        <v>33</v>
      </c>
      <c r="B162" s="139">
        <v>1478665</v>
      </c>
      <c r="C162" s="139" t="s">
        <v>23</v>
      </c>
      <c r="D162" s="146">
        <v>67</v>
      </c>
      <c r="E162" s="148">
        <v>68</v>
      </c>
      <c r="F162" s="145">
        <f t="shared" si="5"/>
        <v>1</v>
      </c>
      <c r="I162" s="141">
        <f t="shared" si="6"/>
        <v>0</v>
      </c>
      <c r="J162">
        <v>1478665</v>
      </c>
      <c r="K162" s="156">
        <v>2690</v>
      </c>
      <c r="L162"/>
      <c r="M162" s="158">
        <f t="shared" si="4"/>
        <v>2690</v>
      </c>
      <c r="N162"/>
      <c r="O162"/>
      <c r="P162"/>
      <c r="Q162"/>
      <c r="R162"/>
      <c r="S162"/>
      <c r="T162"/>
      <c r="U162"/>
      <c r="V162"/>
      <c r="W162"/>
      <c r="X162"/>
      <c r="Y162"/>
      <c r="Z162"/>
      <c r="AA162"/>
      <c r="AB162"/>
      <c r="AD162"/>
      <c r="AE162"/>
      <c r="AF162"/>
      <c r="AG162"/>
      <c r="AH162"/>
      <c r="AI162"/>
      <c r="AJ162"/>
      <c r="AK162"/>
      <c r="AL162"/>
      <c r="AM162"/>
      <c r="AN162"/>
      <c r="AO162"/>
      <c r="AP162"/>
      <c r="AQ162"/>
      <c r="AR162"/>
      <c r="AS162"/>
      <c r="AT162"/>
      <c r="AU162"/>
    </row>
    <row r="163" spans="1:47" s="141" customFormat="1" x14ac:dyDescent="0.3">
      <c r="A163" s="139" t="s">
        <v>33</v>
      </c>
      <c r="B163" s="139">
        <v>1478667</v>
      </c>
      <c r="C163" s="139" t="s">
        <v>23</v>
      </c>
      <c r="D163" s="146">
        <v>68</v>
      </c>
      <c r="E163" s="148">
        <v>69</v>
      </c>
      <c r="F163" s="145">
        <f t="shared" si="5"/>
        <v>1</v>
      </c>
      <c r="I163" s="141">
        <f t="shared" si="6"/>
        <v>0</v>
      </c>
      <c r="J163">
        <v>1478667</v>
      </c>
      <c r="K163" s="156">
        <v>2533</v>
      </c>
      <c r="L163"/>
      <c r="M163" s="158">
        <f t="shared" si="4"/>
        <v>2533</v>
      </c>
      <c r="N163"/>
      <c r="O163"/>
      <c r="P163"/>
      <c r="Q163"/>
      <c r="R163"/>
      <c r="S163"/>
      <c r="T163"/>
      <c r="U163"/>
      <c r="V163"/>
      <c r="W163"/>
      <c r="X163"/>
      <c r="Y163"/>
      <c r="Z163"/>
      <c r="AA163"/>
      <c r="AB163"/>
      <c r="AD163"/>
      <c r="AE163"/>
      <c r="AF163"/>
      <c r="AG163"/>
      <c r="AH163"/>
      <c r="AI163"/>
      <c r="AJ163"/>
      <c r="AK163"/>
      <c r="AL163"/>
      <c r="AM163"/>
      <c r="AN163"/>
      <c r="AO163"/>
      <c r="AP163"/>
      <c r="AQ163"/>
      <c r="AR163"/>
      <c r="AS163"/>
      <c r="AT163"/>
      <c r="AU163"/>
    </row>
    <row r="164" spans="1:47" s="141" customFormat="1" x14ac:dyDescent="0.3">
      <c r="A164" s="139" t="s">
        <v>33</v>
      </c>
      <c r="B164" s="139">
        <v>1478668</v>
      </c>
      <c r="C164" s="139" t="s">
        <v>23</v>
      </c>
      <c r="D164" s="146">
        <v>69</v>
      </c>
      <c r="E164" s="148">
        <v>70</v>
      </c>
      <c r="F164" s="145">
        <f t="shared" si="5"/>
        <v>1</v>
      </c>
      <c r="I164" s="141">
        <f t="shared" si="6"/>
        <v>0</v>
      </c>
      <c r="J164">
        <v>1478668</v>
      </c>
      <c r="K164" s="156">
        <v>1781</v>
      </c>
      <c r="L164"/>
      <c r="M164" s="158">
        <f t="shared" si="4"/>
        <v>1781</v>
      </c>
      <c r="N164"/>
      <c r="O164"/>
      <c r="P164"/>
      <c r="Q164"/>
      <c r="R164"/>
      <c r="S164"/>
      <c r="T164"/>
      <c r="U164"/>
      <c r="V164"/>
      <c r="W164"/>
      <c r="X164"/>
      <c r="Y164"/>
      <c r="Z164"/>
      <c r="AA164"/>
      <c r="AB164"/>
      <c r="AD164"/>
      <c r="AE164"/>
      <c r="AF164"/>
      <c r="AG164"/>
      <c r="AH164"/>
      <c r="AI164"/>
      <c r="AJ164"/>
      <c r="AK164"/>
      <c r="AL164"/>
      <c r="AM164"/>
      <c r="AN164"/>
      <c r="AO164"/>
      <c r="AP164"/>
      <c r="AQ164"/>
      <c r="AR164"/>
      <c r="AS164"/>
      <c r="AT164"/>
      <c r="AU164"/>
    </row>
    <row r="165" spans="1:47" s="141" customFormat="1" x14ac:dyDescent="0.3">
      <c r="A165" s="139" t="s">
        <v>33</v>
      </c>
      <c r="B165" s="139">
        <v>1478669</v>
      </c>
      <c r="C165" s="139" t="s">
        <v>23</v>
      </c>
      <c r="D165" s="146">
        <v>70</v>
      </c>
      <c r="E165" s="148">
        <v>71</v>
      </c>
      <c r="F165" s="145">
        <f t="shared" si="5"/>
        <v>1</v>
      </c>
      <c r="I165" s="141">
        <f t="shared" si="6"/>
        <v>0</v>
      </c>
      <c r="J165">
        <v>1478669</v>
      </c>
      <c r="K165" s="156">
        <v>2505</v>
      </c>
      <c r="L165"/>
      <c r="M165" s="158">
        <f t="shared" si="4"/>
        <v>2505</v>
      </c>
      <c r="N165"/>
      <c r="O165"/>
      <c r="P165"/>
      <c r="Q165"/>
      <c r="R165"/>
      <c r="S165"/>
      <c r="T165"/>
      <c r="U165"/>
      <c r="V165"/>
      <c r="W165"/>
      <c r="X165"/>
      <c r="Y165"/>
      <c r="Z165"/>
      <c r="AA165"/>
      <c r="AB165"/>
      <c r="AD165"/>
      <c r="AE165"/>
      <c r="AF165"/>
      <c r="AG165"/>
      <c r="AH165"/>
      <c r="AI165"/>
      <c r="AJ165"/>
      <c r="AK165"/>
      <c r="AL165"/>
      <c r="AM165"/>
      <c r="AN165"/>
      <c r="AO165"/>
      <c r="AP165"/>
      <c r="AQ165"/>
      <c r="AR165"/>
      <c r="AS165"/>
      <c r="AT165"/>
      <c r="AU165"/>
    </row>
    <row r="166" spans="1:47" s="141" customFormat="1" x14ac:dyDescent="0.3">
      <c r="A166" s="139" t="s">
        <v>33</v>
      </c>
      <c r="B166" s="139">
        <v>1478670</v>
      </c>
      <c r="C166" s="139" t="s">
        <v>23</v>
      </c>
      <c r="D166" s="146">
        <v>71</v>
      </c>
      <c r="E166" s="148">
        <v>72</v>
      </c>
      <c r="F166" s="145">
        <f t="shared" si="5"/>
        <v>1</v>
      </c>
      <c r="I166" s="141">
        <f t="shared" si="6"/>
        <v>0</v>
      </c>
      <c r="J166">
        <v>1478670</v>
      </c>
      <c r="K166" s="156">
        <v>2509</v>
      </c>
      <c r="L166"/>
      <c r="M166" s="158">
        <f t="shared" si="4"/>
        <v>2509</v>
      </c>
      <c r="N166"/>
      <c r="O166"/>
      <c r="P166"/>
      <c r="Q166"/>
      <c r="R166"/>
      <c r="S166"/>
      <c r="T166"/>
      <c r="U166"/>
      <c r="V166"/>
      <c r="W166"/>
      <c r="X166"/>
      <c r="Y166"/>
      <c r="Z166"/>
      <c r="AA166"/>
      <c r="AB166"/>
      <c r="AD166"/>
      <c r="AE166"/>
      <c r="AF166"/>
      <c r="AG166"/>
      <c r="AH166"/>
      <c r="AI166"/>
      <c r="AJ166"/>
      <c r="AK166"/>
      <c r="AL166"/>
      <c r="AM166"/>
      <c r="AN166"/>
      <c r="AO166"/>
      <c r="AP166"/>
      <c r="AQ166"/>
      <c r="AR166"/>
      <c r="AS166"/>
      <c r="AT166"/>
      <c r="AU166"/>
    </row>
    <row r="167" spans="1:47" s="141" customFormat="1" x14ac:dyDescent="0.3">
      <c r="A167" s="139" t="s">
        <v>33</v>
      </c>
      <c r="B167" s="139">
        <v>1478671</v>
      </c>
      <c r="C167" s="139" t="s">
        <v>23</v>
      </c>
      <c r="D167" s="146">
        <v>72</v>
      </c>
      <c r="E167" s="148">
        <v>73</v>
      </c>
      <c r="F167" s="145">
        <f t="shared" si="5"/>
        <v>1</v>
      </c>
      <c r="I167" s="141">
        <f t="shared" si="6"/>
        <v>0</v>
      </c>
      <c r="J167">
        <v>1478671</v>
      </c>
      <c r="K167" s="156">
        <v>2660</v>
      </c>
      <c r="L167"/>
      <c r="M167" s="158">
        <f t="shared" si="4"/>
        <v>2660</v>
      </c>
      <c r="N167"/>
      <c r="O167"/>
      <c r="P167"/>
      <c r="Q167"/>
      <c r="R167"/>
      <c r="S167"/>
      <c r="T167"/>
      <c r="U167"/>
      <c r="V167"/>
      <c r="W167"/>
      <c r="X167"/>
      <c r="Y167"/>
      <c r="Z167"/>
      <c r="AA167"/>
      <c r="AB167"/>
      <c r="AD167"/>
      <c r="AE167"/>
      <c r="AF167"/>
      <c r="AG167"/>
      <c r="AH167"/>
      <c r="AI167"/>
      <c r="AJ167"/>
      <c r="AK167"/>
      <c r="AL167"/>
      <c r="AM167"/>
      <c r="AN167"/>
      <c r="AO167"/>
      <c r="AP167"/>
      <c r="AQ167"/>
      <c r="AR167"/>
      <c r="AS167"/>
      <c r="AT167"/>
      <c r="AU167"/>
    </row>
    <row r="168" spans="1:47" s="141" customFormat="1" x14ac:dyDescent="0.3">
      <c r="A168" s="139" t="s">
        <v>33</v>
      </c>
      <c r="B168" s="139">
        <v>1478672</v>
      </c>
      <c r="C168" s="139" t="s">
        <v>23</v>
      </c>
      <c r="D168" s="146">
        <v>73</v>
      </c>
      <c r="E168" s="148">
        <v>74</v>
      </c>
      <c r="F168" s="145">
        <f t="shared" si="5"/>
        <v>1</v>
      </c>
      <c r="I168" s="141">
        <f t="shared" si="6"/>
        <v>0</v>
      </c>
      <c r="J168">
        <v>1478672</v>
      </c>
      <c r="K168" s="156">
        <v>2623</v>
      </c>
      <c r="L168"/>
      <c r="M168" s="158">
        <f t="shared" si="4"/>
        <v>2623</v>
      </c>
      <c r="N168"/>
      <c r="O168"/>
      <c r="P168"/>
      <c r="Q168"/>
      <c r="R168"/>
      <c r="S168"/>
      <c r="T168"/>
      <c r="U168"/>
      <c r="V168"/>
      <c r="W168"/>
      <c r="X168"/>
      <c r="Y168"/>
      <c r="Z168"/>
      <c r="AA168"/>
      <c r="AB168"/>
      <c r="AD168"/>
      <c r="AE168"/>
      <c r="AF168"/>
      <c r="AG168"/>
      <c r="AH168"/>
      <c r="AI168"/>
      <c r="AJ168"/>
      <c r="AK168"/>
      <c r="AL168"/>
      <c r="AM168"/>
      <c r="AN168"/>
      <c r="AO168"/>
      <c r="AP168"/>
      <c r="AQ168"/>
      <c r="AR168"/>
      <c r="AS168"/>
      <c r="AT168"/>
      <c r="AU168"/>
    </row>
    <row r="169" spans="1:47" s="141" customFormat="1" x14ac:dyDescent="0.3">
      <c r="A169" s="139" t="s">
        <v>33</v>
      </c>
      <c r="B169" s="139">
        <v>1478673</v>
      </c>
      <c r="C169" s="139" t="s">
        <v>23</v>
      </c>
      <c r="D169" s="146">
        <v>74</v>
      </c>
      <c r="E169" s="148">
        <v>75</v>
      </c>
      <c r="F169" s="145">
        <f t="shared" si="5"/>
        <v>1</v>
      </c>
      <c r="I169" s="141">
        <f t="shared" si="6"/>
        <v>0</v>
      </c>
      <c r="J169">
        <v>1478673</v>
      </c>
      <c r="K169" s="156">
        <v>2532</v>
      </c>
      <c r="L169"/>
      <c r="M169" s="158">
        <f t="shared" si="4"/>
        <v>2532</v>
      </c>
      <c r="N169"/>
      <c r="O169"/>
      <c r="P169"/>
      <c r="Q169"/>
      <c r="R169"/>
      <c r="S169"/>
      <c r="T169"/>
      <c r="U169"/>
      <c r="V169"/>
      <c r="W169"/>
      <c r="X169"/>
      <c r="Y169"/>
      <c r="Z169"/>
      <c r="AA169"/>
      <c r="AB169"/>
      <c r="AD169"/>
      <c r="AE169"/>
      <c r="AF169"/>
      <c r="AG169"/>
      <c r="AH169"/>
      <c r="AI169"/>
      <c r="AJ169"/>
      <c r="AK169"/>
      <c r="AL169"/>
      <c r="AM169"/>
      <c r="AN169"/>
      <c r="AO169"/>
      <c r="AP169"/>
      <c r="AQ169"/>
      <c r="AR169"/>
      <c r="AS169"/>
      <c r="AT169"/>
      <c r="AU169"/>
    </row>
    <row r="170" spans="1:47" s="141" customFormat="1" x14ac:dyDescent="0.3">
      <c r="A170" s="139" t="s">
        <v>33</v>
      </c>
      <c r="B170" s="139">
        <v>1478674</v>
      </c>
      <c r="C170" s="139" t="s">
        <v>23</v>
      </c>
      <c r="D170" s="146">
        <v>75</v>
      </c>
      <c r="E170" s="148">
        <v>76</v>
      </c>
      <c r="F170" s="145">
        <f t="shared" si="5"/>
        <v>1</v>
      </c>
      <c r="I170" s="141">
        <f t="shared" si="6"/>
        <v>0</v>
      </c>
      <c r="J170">
        <v>1478674</v>
      </c>
      <c r="K170" s="156">
        <v>2507</v>
      </c>
      <c r="L170"/>
      <c r="M170" s="158">
        <f t="shared" si="4"/>
        <v>2507</v>
      </c>
      <c r="N170"/>
      <c r="O170"/>
      <c r="P170"/>
      <c r="Q170"/>
      <c r="R170"/>
      <c r="S170"/>
      <c r="T170"/>
      <c r="U170"/>
      <c r="V170"/>
      <c r="W170"/>
      <c r="X170"/>
      <c r="Y170"/>
      <c r="Z170"/>
      <c r="AA170"/>
      <c r="AB170"/>
      <c r="AD170"/>
      <c r="AE170"/>
      <c r="AF170"/>
      <c r="AG170"/>
      <c r="AH170"/>
      <c r="AI170"/>
      <c r="AJ170"/>
      <c r="AK170"/>
      <c r="AL170"/>
      <c r="AM170"/>
      <c r="AN170"/>
      <c r="AO170"/>
      <c r="AP170"/>
      <c r="AQ170"/>
      <c r="AR170"/>
      <c r="AS170"/>
      <c r="AT170"/>
      <c r="AU170"/>
    </row>
    <row r="171" spans="1:47" s="141" customFormat="1" x14ac:dyDescent="0.3">
      <c r="A171" s="139" t="s">
        <v>33</v>
      </c>
      <c r="B171" s="139">
        <v>1478675</v>
      </c>
      <c r="C171" s="139" t="s">
        <v>23</v>
      </c>
      <c r="D171" s="146">
        <v>76</v>
      </c>
      <c r="E171" s="148">
        <v>77</v>
      </c>
      <c r="F171" s="145">
        <f t="shared" si="5"/>
        <v>1</v>
      </c>
      <c r="I171" s="141">
        <f t="shared" si="6"/>
        <v>0</v>
      </c>
      <c r="J171">
        <v>1478675</v>
      </c>
      <c r="K171" s="156">
        <v>2880</v>
      </c>
      <c r="L171"/>
      <c r="M171" s="158">
        <f t="shared" si="4"/>
        <v>2880</v>
      </c>
      <c r="N171"/>
      <c r="O171"/>
      <c r="P171"/>
      <c r="Q171"/>
      <c r="R171"/>
      <c r="S171"/>
      <c r="T171"/>
      <c r="U171"/>
      <c r="V171"/>
      <c r="W171"/>
      <c r="X171"/>
      <c r="Y171"/>
      <c r="Z171"/>
      <c r="AA171"/>
      <c r="AB171"/>
      <c r="AD171"/>
      <c r="AE171"/>
      <c r="AF171"/>
      <c r="AG171"/>
      <c r="AH171"/>
      <c r="AI171"/>
      <c r="AJ171"/>
      <c r="AK171"/>
      <c r="AL171"/>
      <c r="AM171"/>
      <c r="AN171"/>
      <c r="AO171"/>
      <c r="AP171"/>
      <c r="AQ171"/>
      <c r="AR171"/>
      <c r="AS171"/>
      <c r="AT171"/>
      <c r="AU171"/>
    </row>
    <row r="172" spans="1:47" x14ac:dyDescent="0.3">
      <c r="A172" s="139" t="s">
        <v>33</v>
      </c>
      <c r="B172" s="139">
        <v>1478676</v>
      </c>
      <c r="C172" s="139" t="s">
        <v>23</v>
      </c>
      <c r="D172" s="146">
        <v>77</v>
      </c>
      <c r="E172" s="148">
        <v>78</v>
      </c>
      <c r="F172" s="145">
        <f t="shared" si="5"/>
        <v>1</v>
      </c>
      <c r="I172" s="141">
        <f t="shared" si="6"/>
        <v>0</v>
      </c>
      <c r="J172">
        <v>1478676</v>
      </c>
      <c r="K172" s="156">
        <v>3062</v>
      </c>
      <c r="L172"/>
      <c r="M172" s="158">
        <f t="shared" ref="M172:M235" si="7">+F172*K172</f>
        <v>3062</v>
      </c>
      <c r="N172"/>
      <c r="O172"/>
      <c r="P172"/>
      <c r="Q172"/>
      <c r="R172"/>
      <c r="S172"/>
      <c r="T172"/>
      <c r="U172"/>
      <c r="V172"/>
      <c r="W172"/>
      <c r="X172"/>
      <c r="Y172"/>
      <c r="Z172"/>
      <c r="AA172"/>
      <c r="AB172"/>
      <c r="AD172"/>
      <c r="AE172"/>
      <c r="AF172"/>
      <c r="AG172"/>
      <c r="AH172"/>
      <c r="AI172"/>
      <c r="AJ172"/>
      <c r="AK172"/>
      <c r="AL172"/>
      <c r="AM172"/>
      <c r="AN172"/>
      <c r="AO172"/>
      <c r="AP172"/>
      <c r="AQ172"/>
      <c r="AR172"/>
      <c r="AS172"/>
      <c r="AT172"/>
      <c r="AU172"/>
    </row>
    <row r="173" spans="1:47" x14ac:dyDescent="0.3">
      <c r="A173" s="139" t="s">
        <v>33</v>
      </c>
      <c r="B173" s="139">
        <v>1478678</v>
      </c>
      <c r="C173" s="139" t="s">
        <v>23</v>
      </c>
      <c r="D173" s="146">
        <v>78</v>
      </c>
      <c r="E173" s="148">
        <v>79</v>
      </c>
      <c r="F173" s="145">
        <f t="shared" si="5"/>
        <v>1</v>
      </c>
      <c r="I173" s="141">
        <f t="shared" si="6"/>
        <v>0</v>
      </c>
      <c r="J173">
        <v>1478678</v>
      </c>
      <c r="K173" s="156">
        <v>2750</v>
      </c>
      <c r="L173"/>
      <c r="M173" s="158">
        <f t="shared" si="7"/>
        <v>2750</v>
      </c>
      <c r="N173"/>
      <c r="O173"/>
      <c r="P173"/>
      <c r="Q173"/>
      <c r="R173"/>
      <c r="S173"/>
      <c r="T173"/>
      <c r="U173"/>
      <c r="V173"/>
      <c r="W173"/>
      <c r="X173"/>
      <c r="Y173"/>
      <c r="Z173"/>
      <c r="AA173"/>
      <c r="AB173"/>
      <c r="AD173"/>
      <c r="AE173"/>
      <c r="AF173"/>
      <c r="AG173"/>
      <c r="AH173"/>
      <c r="AI173"/>
      <c r="AJ173"/>
      <c r="AK173"/>
      <c r="AL173"/>
      <c r="AM173"/>
      <c r="AN173"/>
      <c r="AO173"/>
      <c r="AP173"/>
      <c r="AQ173"/>
      <c r="AR173"/>
      <c r="AS173"/>
      <c r="AT173"/>
      <c r="AU173"/>
    </row>
    <row r="174" spans="1:47" x14ac:dyDescent="0.3">
      <c r="A174" s="139" t="s">
        <v>33</v>
      </c>
      <c r="B174" s="139">
        <v>1478679</v>
      </c>
      <c r="C174" s="139" t="s">
        <v>23</v>
      </c>
      <c r="D174" s="146">
        <v>79</v>
      </c>
      <c r="E174" s="148">
        <v>79.8</v>
      </c>
      <c r="F174" s="145">
        <f t="shared" si="5"/>
        <v>0.79999999999999716</v>
      </c>
      <c r="I174" s="141">
        <f t="shared" si="6"/>
        <v>0</v>
      </c>
      <c r="J174">
        <v>1478679</v>
      </c>
      <c r="K174" s="156">
        <v>2637</v>
      </c>
      <c r="L174"/>
      <c r="M174" s="158">
        <f t="shared" si="7"/>
        <v>2109.5999999999926</v>
      </c>
      <c r="N174"/>
      <c r="O174"/>
      <c r="P174"/>
      <c r="Q174"/>
      <c r="R174"/>
      <c r="S174"/>
      <c r="T174"/>
      <c r="U174"/>
      <c r="V174"/>
      <c r="W174"/>
      <c r="X174"/>
      <c r="Y174"/>
      <c r="Z174"/>
      <c r="AA174"/>
      <c r="AB174"/>
      <c r="AD174"/>
      <c r="AE174"/>
      <c r="AF174"/>
      <c r="AG174"/>
      <c r="AH174"/>
      <c r="AI174"/>
      <c r="AJ174"/>
      <c r="AK174"/>
      <c r="AL174"/>
      <c r="AM174"/>
      <c r="AN174"/>
      <c r="AO174"/>
      <c r="AP174"/>
      <c r="AQ174"/>
      <c r="AR174"/>
      <c r="AS174"/>
      <c r="AT174"/>
      <c r="AU174"/>
    </row>
    <row r="175" spans="1:47" s="145" customFormat="1" ht="21" customHeight="1" x14ac:dyDescent="0.3">
      <c r="A175" s="139" t="s">
        <v>33</v>
      </c>
      <c r="B175" s="139">
        <v>1478680</v>
      </c>
      <c r="C175" s="139" t="s">
        <v>28</v>
      </c>
      <c r="D175" s="146">
        <v>79.8</v>
      </c>
      <c r="E175" s="145">
        <v>81</v>
      </c>
      <c r="F175" s="145">
        <f t="shared" si="5"/>
        <v>1.2000000000000028</v>
      </c>
      <c r="G175" s="141" t="s">
        <v>38</v>
      </c>
      <c r="H175" s="141"/>
      <c r="I175" s="141">
        <f t="shared" si="6"/>
        <v>0</v>
      </c>
      <c r="J175">
        <v>1478680</v>
      </c>
      <c r="K175" s="156">
        <v>2806</v>
      </c>
      <c r="L175"/>
      <c r="M175" s="158">
        <f t="shared" si="7"/>
        <v>3367.200000000008</v>
      </c>
      <c r="N175"/>
      <c r="O175"/>
      <c r="P175"/>
      <c r="Q175"/>
      <c r="R175"/>
      <c r="S175"/>
      <c r="T175"/>
      <c r="U175"/>
      <c r="V175"/>
      <c r="W175"/>
      <c r="X175"/>
      <c r="Y175"/>
      <c r="Z175"/>
      <c r="AA175"/>
      <c r="AB175"/>
      <c r="AD175"/>
      <c r="AE175"/>
      <c r="AF175"/>
      <c r="AG175"/>
      <c r="AH175"/>
      <c r="AI175"/>
      <c r="AJ175"/>
      <c r="AK175"/>
      <c r="AL175"/>
      <c r="AM175"/>
      <c r="AN175"/>
      <c r="AO175"/>
      <c r="AP175"/>
      <c r="AQ175"/>
      <c r="AR175"/>
      <c r="AS175"/>
      <c r="AT175"/>
      <c r="AU175"/>
    </row>
    <row r="176" spans="1:47" x14ac:dyDescent="0.3">
      <c r="A176" s="139" t="s">
        <v>33</v>
      </c>
      <c r="B176" s="139">
        <v>1478681</v>
      </c>
      <c r="C176" s="139" t="s">
        <v>23</v>
      </c>
      <c r="D176" s="146">
        <v>81</v>
      </c>
      <c r="E176" s="148">
        <v>82.2</v>
      </c>
      <c r="F176" s="145">
        <f t="shared" si="5"/>
        <v>1.2000000000000028</v>
      </c>
      <c r="I176" s="141">
        <f t="shared" si="6"/>
        <v>0</v>
      </c>
      <c r="J176">
        <v>1478681</v>
      </c>
      <c r="K176" s="156">
        <v>2975</v>
      </c>
      <c r="L176"/>
      <c r="M176" s="158">
        <f t="shared" si="7"/>
        <v>3570.0000000000086</v>
      </c>
      <c r="N176"/>
      <c r="O176"/>
      <c r="P176"/>
      <c r="Q176"/>
      <c r="R176"/>
      <c r="S176"/>
      <c r="T176"/>
      <c r="U176"/>
      <c r="V176"/>
      <c r="W176"/>
      <c r="X176"/>
      <c r="Y176"/>
      <c r="Z176"/>
      <c r="AA176"/>
      <c r="AB176"/>
      <c r="AD176"/>
      <c r="AE176"/>
      <c r="AF176"/>
      <c r="AG176"/>
      <c r="AH176"/>
      <c r="AI176"/>
      <c r="AJ176"/>
      <c r="AK176"/>
      <c r="AL176"/>
      <c r="AM176"/>
      <c r="AN176"/>
      <c r="AO176"/>
      <c r="AP176"/>
      <c r="AQ176"/>
      <c r="AR176"/>
      <c r="AS176"/>
      <c r="AT176"/>
      <c r="AU176"/>
    </row>
    <row r="177" spans="1:47" x14ac:dyDescent="0.3">
      <c r="A177" s="139" t="s">
        <v>33</v>
      </c>
      <c r="B177" s="139">
        <v>1478682</v>
      </c>
      <c r="C177" s="139" t="s">
        <v>23</v>
      </c>
      <c r="D177" s="146">
        <v>82.2</v>
      </c>
      <c r="E177" s="148">
        <v>83.4</v>
      </c>
      <c r="F177" s="145">
        <f t="shared" si="5"/>
        <v>1.2000000000000028</v>
      </c>
      <c r="I177" s="141">
        <f t="shared" si="6"/>
        <v>0</v>
      </c>
      <c r="J177">
        <v>1478682</v>
      </c>
      <c r="K177" s="156">
        <v>1973</v>
      </c>
      <c r="L177"/>
      <c r="M177" s="158">
        <f t="shared" si="7"/>
        <v>2367.6000000000058</v>
      </c>
      <c r="N177"/>
      <c r="O177"/>
      <c r="P177"/>
      <c r="Q177"/>
      <c r="R177"/>
      <c r="S177"/>
      <c r="T177"/>
      <c r="U177"/>
      <c r="V177"/>
      <c r="W177"/>
      <c r="X177"/>
      <c r="Y177"/>
      <c r="Z177"/>
      <c r="AA177"/>
      <c r="AB177"/>
      <c r="AD177"/>
      <c r="AE177"/>
      <c r="AF177"/>
      <c r="AG177"/>
      <c r="AH177"/>
      <c r="AI177"/>
      <c r="AJ177"/>
      <c r="AK177"/>
      <c r="AL177"/>
      <c r="AM177"/>
      <c r="AN177"/>
      <c r="AO177"/>
      <c r="AP177"/>
      <c r="AQ177"/>
      <c r="AR177"/>
      <c r="AS177"/>
      <c r="AT177"/>
      <c r="AU177"/>
    </row>
    <row r="178" spans="1:47" x14ac:dyDescent="0.3">
      <c r="A178" s="139" t="s">
        <v>33</v>
      </c>
      <c r="B178" s="139">
        <v>1478683</v>
      </c>
      <c r="C178" s="139" t="s">
        <v>23</v>
      </c>
      <c r="D178" s="146">
        <v>83.4</v>
      </c>
      <c r="E178" s="148">
        <v>84.4</v>
      </c>
      <c r="F178" s="145">
        <f t="shared" si="5"/>
        <v>1</v>
      </c>
      <c r="I178" s="141">
        <f t="shared" si="6"/>
        <v>0</v>
      </c>
      <c r="J178">
        <v>1478683</v>
      </c>
      <c r="K178" s="156">
        <v>1832</v>
      </c>
      <c r="L178"/>
      <c r="M178" s="158">
        <f t="shared" si="7"/>
        <v>1832</v>
      </c>
      <c r="N178"/>
      <c r="O178"/>
      <c r="P178"/>
      <c r="Q178"/>
      <c r="R178"/>
      <c r="S178"/>
      <c r="T178"/>
      <c r="U178"/>
      <c r="V178"/>
      <c r="W178"/>
      <c r="X178"/>
      <c r="Y178"/>
      <c r="Z178"/>
      <c r="AA178"/>
      <c r="AB178"/>
      <c r="AD178"/>
      <c r="AE178"/>
      <c r="AF178"/>
      <c r="AG178"/>
      <c r="AH178"/>
      <c r="AI178"/>
      <c r="AJ178"/>
      <c r="AK178"/>
      <c r="AL178"/>
      <c r="AM178"/>
      <c r="AN178"/>
      <c r="AO178"/>
      <c r="AP178"/>
      <c r="AQ178"/>
      <c r="AR178"/>
      <c r="AS178"/>
      <c r="AT178"/>
      <c r="AU178"/>
    </row>
    <row r="179" spans="1:47" x14ac:dyDescent="0.3">
      <c r="A179" s="139" t="s">
        <v>33</v>
      </c>
      <c r="B179" s="139">
        <v>1478684</v>
      </c>
      <c r="C179" s="139" t="s">
        <v>23</v>
      </c>
      <c r="D179" s="146">
        <v>84.4</v>
      </c>
      <c r="E179" s="148">
        <v>85.4</v>
      </c>
      <c r="F179" s="145">
        <f t="shared" si="5"/>
        <v>1</v>
      </c>
      <c r="I179" s="141">
        <f t="shared" si="6"/>
        <v>0</v>
      </c>
      <c r="J179">
        <v>1478684</v>
      </c>
      <c r="K179" s="156">
        <v>2027</v>
      </c>
      <c r="L179"/>
      <c r="M179" s="158">
        <f t="shared" si="7"/>
        <v>2027</v>
      </c>
      <c r="N179"/>
      <c r="O179"/>
      <c r="P179"/>
      <c r="Q179"/>
      <c r="R179"/>
      <c r="S179"/>
      <c r="T179"/>
      <c r="U179"/>
      <c r="V179"/>
      <c r="W179"/>
      <c r="X179"/>
      <c r="Y179"/>
      <c r="Z179"/>
      <c r="AA179"/>
      <c r="AB179"/>
      <c r="AD179"/>
      <c r="AE179"/>
      <c r="AF179"/>
      <c r="AG179"/>
      <c r="AH179"/>
      <c r="AI179"/>
      <c r="AJ179"/>
      <c r="AK179"/>
      <c r="AL179"/>
      <c r="AM179"/>
      <c r="AN179"/>
      <c r="AO179"/>
      <c r="AP179"/>
      <c r="AQ179"/>
      <c r="AR179"/>
      <c r="AS179"/>
      <c r="AT179"/>
      <c r="AU179"/>
    </row>
    <row r="180" spans="1:47" x14ac:dyDescent="0.3">
      <c r="A180" s="139" t="s">
        <v>33</v>
      </c>
      <c r="B180" s="139">
        <v>1478685</v>
      </c>
      <c r="C180" s="139" t="s">
        <v>23</v>
      </c>
      <c r="D180" s="146">
        <v>85.4</v>
      </c>
      <c r="E180" s="148">
        <v>86.4</v>
      </c>
      <c r="F180" s="145">
        <f t="shared" si="5"/>
        <v>1</v>
      </c>
      <c r="I180" s="141">
        <f t="shared" si="6"/>
        <v>0</v>
      </c>
      <c r="J180">
        <v>1478685</v>
      </c>
      <c r="K180" s="156">
        <v>2558</v>
      </c>
      <c r="L180"/>
      <c r="M180" s="158">
        <f t="shared" si="7"/>
        <v>2558</v>
      </c>
      <c r="N180"/>
      <c r="O180"/>
      <c r="P180"/>
      <c r="Q180"/>
      <c r="R180"/>
      <c r="S180"/>
      <c r="T180"/>
      <c r="U180"/>
      <c r="V180"/>
      <c r="W180"/>
      <c r="X180"/>
      <c r="Y180"/>
      <c r="Z180"/>
      <c r="AA180"/>
      <c r="AB180"/>
      <c r="AD180"/>
      <c r="AE180"/>
      <c r="AF180"/>
      <c r="AG180"/>
      <c r="AH180"/>
      <c r="AI180"/>
      <c r="AJ180"/>
      <c r="AK180"/>
      <c r="AL180"/>
      <c r="AM180"/>
      <c r="AN180"/>
      <c r="AO180"/>
      <c r="AP180"/>
      <c r="AQ180"/>
      <c r="AR180"/>
      <c r="AS180"/>
      <c r="AT180"/>
      <c r="AU180"/>
    </row>
    <row r="181" spans="1:47" x14ac:dyDescent="0.3">
      <c r="A181" s="139" t="s">
        <v>33</v>
      </c>
      <c r="B181" s="139">
        <v>1478686</v>
      </c>
      <c r="C181" s="139" t="s">
        <v>23</v>
      </c>
      <c r="D181" s="146">
        <v>86.4</v>
      </c>
      <c r="E181" s="148">
        <v>87.4</v>
      </c>
      <c r="F181" s="145">
        <f t="shared" si="5"/>
        <v>1</v>
      </c>
      <c r="I181" s="141">
        <f t="shared" si="6"/>
        <v>0</v>
      </c>
      <c r="J181">
        <v>1478686</v>
      </c>
      <c r="K181" s="156">
        <v>2528</v>
      </c>
      <c r="L181"/>
      <c r="M181" s="158">
        <f t="shared" si="7"/>
        <v>2528</v>
      </c>
      <c r="N181"/>
      <c r="O181"/>
      <c r="P181"/>
      <c r="Q181"/>
      <c r="R181"/>
      <c r="S181"/>
      <c r="T181"/>
      <c r="U181"/>
      <c r="V181"/>
      <c r="W181"/>
      <c r="X181"/>
      <c r="Y181"/>
      <c r="Z181"/>
      <c r="AA181"/>
      <c r="AB181"/>
      <c r="AD181"/>
      <c r="AE181"/>
      <c r="AF181"/>
      <c r="AG181"/>
      <c r="AH181"/>
      <c r="AI181"/>
      <c r="AJ181"/>
      <c r="AK181"/>
      <c r="AL181"/>
      <c r="AM181"/>
      <c r="AN181"/>
      <c r="AO181"/>
      <c r="AP181"/>
      <c r="AQ181"/>
      <c r="AR181"/>
      <c r="AS181"/>
      <c r="AT181"/>
      <c r="AU181"/>
    </row>
    <row r="182" spans="1:47" x14ac:dyDescent="0.3">
      <c r="A182" s="139" t="s">
        <v>33</v>
      </c>
      <c r="B182" s="139">
        <v>1478688</v>
      </c>
      <c r="C182" s="139" t="s">
        <v>23</v>
      </c>
      <c r="D182" s="146">
        <v>87.4</v>
      </c>
      <c r="E182" s="148">
        <v>88.4</v>
      </c>
      <c r="F182" s="145">
        <f t="shared" si="5"/>
        <v>1</v>
      </c>
      <c r="I182" s="141">
        <f t="shared" si="6"/>
        <v>0</v>
      </c>
      <c r="J182">
        <v>1478688</v>
      </c>
      <c r="K182" s="156">
        <v>2265</v>
      </c>
      <c r="L182"/>
      <c r="M182" s="158">
        <f t="shared" si="7"/>
        <v>2265</v>
      </c>
      <c r="N182"/>
      <c r="O182"/>
      <c r="P182"/>
      <c r="Q182"/>
      <c r="R182"/>
      <c r="S182"/>
      <c r="T182"/>
      <c r="U182"/>
      <c r="V182"/>
      <c r="W182"/>
      <c r="X182"/>
      <c r="Y182"/>
      <c r="Z182"/>
      <c r="AA182"/>
      <c r="AB182"/>
      <c r="AD182"/>
      <c r="AE182"/>
      <c r="AF182"/>
      <c r="AG182"/>
      <c r="AH182"/>
      <c r="AI182"/>
      <c r="AJ182"/>
      <c r="AK182"/>
      <c r="AL182"/>
      <c r="AM182"/>
      <c r="AN182"/>
      <c r="AO182"/>
      <c r="AP182"/>
      <c r="AQ182"/>
      <c r="AR182"/>
      <c r="AS182"/>
      <c r="AT182"/>
      <c r="AU182"/>
    </row>
    <row r="183" spans="1:47" x14ac:dyDescent="0.3">
      <c r="A183" s="139" t="s">
        <v>33</v>
      </c>
      <c r="B183" s="139">
        <v>1478689</v>
      </c>
      <c r="C183" s="139" t="s">
        <v>23</v>
      </c>
      <c r="D183" s="146">
        <v>88.4</v>
      </c>
      <c r="E183" s="148">
        <v>89.4</v>
      </c>
      <c r="F183" s="145">
        <f t="shared" si="5"/>
        <v>1</v>
      </c>
      <c r="I183" s="141">
        <f t="shared" si="6"/>
        <v>0</v>
      </c>
      <c r="J183">
        <v>1478689</v>
      </c>
      <c r="K183" s="156">
        <v>2127</v>
      </c>
      <c r="L183"/>
      <c r="M183" s="158">
        <f t="shared" si="7"/>
        <v>2127</v>
      </c>
      <c r="N183"/>
      <c r="O183"/>
      <c r="P183"/>
      <c r="Q183"/>
      <c r="R183"/>
      <c r="S183"/>
      <c r="T183"/>
      <c r="U183"/>
      <c r="V183"/>
      <c r="W183"/>
      <c r="X183"/>
      <c r="Y183"/>
      <c r="Z183"/>
      <c r="AA183"/>
      <c r="AB183"/>
      <c r="AD183"/>
      <c r="AE183"/>
      <c r="AF183"/>
      <c r="AG183"/>
      <c r="AH183"/>
      <c r="AI183"/>
      <c r="AJ183"/>
      <c r="AK183"/>
      <c r="AL183"/>
      <c r="AM183"/>
      <c r="AN183"/>
      <c r="AO183"/>
      <c r="AP183"/>
      <c r="AQ183"/>
      <c r="AR183"/>
      <c r="AS183"/>
      <c r="AT183"/>
      <c r="AU183"/>
    </row>
    <row r="184" spans="1:47" x14ac:dyDescent="0.3">
      <c r="A184" s="139" t="s">
        <v>33</v>
      </c>
      <c r="B184" s="139">
        <v>1478690</v>
      </c>
      <c r="C184" s="139" t="s">
        <v>23</v>
      </c>
      <c r="D184" s="146">
        <v>89.4</v>
      </c>
      <c r="E184" s="148">
        <v>90.4</v>
      </c>
      <c r="F184" s="145">
        <f t="shared" si="5"/>
        <v>1</v>
      </c>
      <c r="I184" s="141">
        <f t="shared" si="6"/>
        <v>0</v>
      </c>
      <c r="J184">
        <v>1478690</v>
      </c>
      <c r="K184" s="156">
        <v>2237</v>
      </c>
      <c r="L184"/>
      <c r="M184" s="158">
        <f t="shared" si="7"/>
        <v>2237</v>
      </c>
      <c r="N184"/>
      <c r="O184"/>
      <c r="P184"/>
      <c r="Q184"/>
      <c r="R184"/>
      <c r="S184"/>
      <c r="T184"/>
      <c r="U184"/>
      <c r="V184"/>
      <c r="W184"/>
      <c r="X184"/>
      <c r="Y184"/>
      <c r="Z184"/>
      <c r="AA184"/>
      <c r="AB184"/>
      <c r="AD184"/>
      <c r="AE184"/>
      <c r="AF184"/>
      <c r="AG184"/>
      <c r="AH184"/>
      <c r="AI184"/>
      <c r="AJ184"/>
      <c r="AK184"/>
      <c r="AL184"/>
      <c r="AM184"/>
      <c r="AN184"/>
      <c r="AO184"/>
      <c r="AP184"/>
      <c r="AQ184"/>
      <c r="AR184"/>
      <c r="AS184"/>
      <c r="AT184"/>
      <c r="AU184"/>
    </row>
    <row r="185" spans="1:47" x14ac:dyDescent="0.3">
      <c r="A185" s="139" t="s">
        <v>33</v>
      </c>
      <c r="B185" s="139">
        <v>1478691</v>
      </c>
      <c r="C185" s="139" t="s">
        <v>23</v>
      </c>
      <c r="D185" s="146">
        <v>90.4</v>
      </c>
      <c r="E185" s="148">
        <v>91.4</v>
      </c>
      <c r="F185" s="145">
        <f t="shared" si="5"/>
        <v>1</v>
      </c>
      <c r="I185" s="141">
        <f t="shared" si="6"/>
        <v>0</v>
      </c>
      <c r="J185">
        <v>1478691</v>
      </c>
      <c r="K185" s="156">
        <v>2771</v>
      </c>
      <c r="L185"/>
      <c r="M185" s="158">
        <f t="shared" si="7"/>
        <v>2771</v>
      </c>
      <c r="N185"/>
      <c r="O185"/>
      <c r="P185"/>
      <c r="Q185"/>
      <c r="R185"/>
      <c r="S185"/>
      <c r="T185"/>
      <c r="U185"/>
      <c r="V185"/>
      <c r="W185"/>
      <c r="X185"/>
      <c r="Y185"/>
      <c r="Z185"/>
      <c r="AA185"/>
      <c r="AB185"/>
      <c r="AD185"/>
      <c r="AE185"/>
      <c r="AF185"/>
      <c r="AG185"/>
      <c r="AH185"/>
      <c r="AI185"/>
      <c r="AJ185"/>
      <c r="AK185"/>
      <c r="AL185"/>
      <c r="AM185"/>
      <c r="AN185"/>
      <c r="AO185"/>
      <c r="AP185"/>
      <c r="AQ185"/>
      <c r="AR185"/>
      <c r="AS185"/>
      <c r="AT185"/>
      <c r="AU185"/>
    </row>
    <row r="186" spans="1:47" s="141" customFormat="1" x14ac:dyDescent="0.3">
      <c r="A186" s="139" t="s">
        <v>33</v>
      </c>
      <c r="B186" s="139">
        <v>1478692</v>
      </c>
      <c r="C186" s="139" t="s">
        <v>23</v>
      </c>
      <c r="D186" s="146">
        <v>91.4</v>
      </c>
      <c r="E186" s="148">
        <v>92.4</v>
      </c>
      <c r="F186" s="145">
        <f t="shared" si="5"/>
        <v>1</v>
      </c>
      <c r="I186" s="141">
        <f t="shared" si="6"/>
        <v>0</v>
      </c>
      <c r="J186">
        <v>1478692</v>
      </c>
      <c r="K186" s="156">
        <v>2868</v>
      </c>
      <c r="L186"/>
      <c r="M186" s="158">
        <f t="shared" si="7"/>
        <v>2868</v>
      </c>
      <c r="N186"/>
      <c r="O186"/>
      <c r="P186"/>
      <c r="Q186"/>
      <c r="R186"/>
      <c r="S186"/>
      <c r="T186"/>
      <c r="U186"/>
      <c r="V186"/>
      <c r="W186"/>
      <c r="X186"/>
      <c r="Y186"/>
      <c r="Z186"/>
      <c r="AA186"/>
      <c r="AB186"/>
      <c r="AD186"/>
      <c r="AE186"/>
      <c r="AF186"/>
      <c r="AG186"/>
      <c r="AH186"/>
      <c r="AI186"/>
      <c r="AJ186"/>
      <c r="AK186"/>
      <c r="AL186"/>
      <c r="AM186"/>
      <c r="AN186"/>
      <c r="AO186"/>
      <c r="AP186"/>
      <c r="AQ186"/>
      <c r="AR186"/>
      <c r="AS186"/>
      <c r="AT186"/>
      <c r="AU186"/>
    </row>
    <row r="187" spans="1:47" s="141" customFormat="1" x14ac:dyDescent="0.3">
      <c r="A187" s="139" t="s">
        <v>33</v>
      </c>
      <c r="B187" s="139">
        <v>1478693</v>
      </c>
      <c r="C187" s="139" t="s">
        <v>23</v>
      </c>
      <c r="D187" s="146">
        <v>92.4</v>
      </c>
      <c r="E187" s="148">
        <v>93.5</v>
      </c>
      <c r="F187" s="145">
        <f t="shared" ref="F187:F240" si="8">E187-D187</f>
        <v>1.0999999999999943</v>
      </c>
      <c r="I187" s="141">
        <f t="shared" si="6"/>
        <v>0</v>
      </c>
      <c r="J187">
        <v>1478693</v>
      </c>
      <c r="K187" s="156">
        <v>2361</v>
      </c>
      <c r="L187"/>
      <c r="M187" s="158">
        <f t="shared" si="7"/>
        <v>2597.0999999999867</v>
      </c>
      <c r="N187"/>
      <c r="O187"/>
      <c r="P187"/>
      <c r="Q187"/>
      <c r="R187"/>
      <c r="S187"/>
      <c r="T187"/>
      <c r="U187"/>
      <c r="V187"/>
      <c r="W187"/>
      <c r="X187"/>
      <c r="Y187"/>
      <c r="Z187"/>
      <c r="AA187"/>
      <c r="AB187"/>
      <c r="AD187"/>
      <c r="AE187"/>
      <c r="AF187"/>
      <c r="AG187"/>
      <c r="AH187"/>
      <c r="AI187"/>
      <c r="AJ187"/>
      <c r="AK187"/>
      <c r="AL187"/>
      <c r="AM187"/>
      <c r="AN187"/>
      <c r="AO187"/>
      <c r="AP187"/>
      <c r="AQ187"/>
      <c r="AR187"/>
      <c r="AS187"/>
      <c r="AT187"/>
      <c r="AU187"/>
    </row>
    <row r="188" spans="1:47" s="141" customFormat="1" x14ac:dyDescent="0.3">
      <c r="A188" s="139" t="s">
        <v>33</v>
      </c>
      <c r="B188" s="139">
        <v>1478694</v>
      </c>
      <c r="C188" s="139" t="s">
        <v>23</v>
      </c>
      <c r="D188" s="146">
        <v>93.5</v>
      </c>
      <c r="E188" s="148">
        <v>94.5</v>
      </c>
      <c r="F188" s="145">
        <f t="shared" si="8"/>
        <v>1</v>
      </c>
      <c r="I188" s="141">
        <f t="shared" si="6"/>
        <v>0</v>
      </c>
      <c r="J188">
        <v>1478694</v>
      </c>
      <c r="K188" s="156">
        <v>2183</v>
      </c>
      <c r="L188"/>
      <c r="M188" s="158">
        <f t="shared" si="7"/>
        <v>2183</v>
      </c>
      <c r="N188"/>
      <c r="O188"/>
      <c r="P188"/>
      <c r="Q188"/>
      <c r="R188"/>
      <c r="S188"/>
      <c r="T188"/>
      <c r="U188"/>
      <c r="V188"/>
      <c r="W188"/>
      <c r="X188"/>
      <c r="Y188"/>
      <c r="Z188"/>
      <c r="AA188"/>
      <c r="AB188"/>
      <c r="AD188"/>
      <c r="AE188"/>
      <c r="AF188"/>
      <c r="AG188"/>
      <c r="AH188"/>
      <c r="AI188"/>
      <c r="AJ188"/>
      <c r="AK188"/>
      <c r="AL188"/>
      <c r="AM188"/>
      <c r="AN188"/>
      <c r="AO188"/>
      <c r="AP188"/>
      <c r="AQ188"/>
      <c r="AR188"/>
      <c r="AS188"/>
      <c r="AT188"/>
      <c r="AU188"/>
    </row>
    <row r="189" spans="1:47" s="141" customFormat="1" x14ac:dyDescent="0.3">
      <c r="A189" s="139" t="s">
        <v>33</v>
      </c>
      <c r="B189" s="139">
        <v>1478696</v>
      </c>
      <c r="C189" s="139" t="s">
        <v>23</v>
      </c>
      <c r="D189" s="146">
        <v>94.5</v>
      </c>
      <c r="E189" s="148">
        <v>95.5</v>
      </c>
      <c r="F189" s="145">
        <f t="shared" si="8"/>
        <v>1</v>
      </c>
      <c r="I189" s="141">
        <f t="shared" si="6"/>
        <v>0</v>
      </c>
      <c r="J189">
        <v>1478696</v>
      </c>
      <c r="K189" s="156">
        <v>1729</v>
      </c>
      <c r="L189"/>
      <c r="M189" s="158">
        <f t="shared" si="7"/>
        <v>1729</v>
      </c>
      <c r="N189"/>
      <c r="O189"/>
      <c r="P189"/>
      <c r="Q189"/>
      <c r="R189"/>
      <c r="S189"/>
      <c r="T189"/>
      <c r="U189"/>
      <c r="V189"/>
      <c r="W189"/>
      <c r="X189"/>
      <c r="Y189"/>
      <c r="Z189"/>
      <c r="AA189"/>
      <c r="AB189"/>
      <c r="AD189"/>
      <c r="AE189"/>
      <c r="AF189"/>
      <c r="AG189"/>
      <c r="AH189"/>
      <c r="AI189"/>
      <c r="AJ189"/>
      <c r="AK189"/>
      <c r="AL189"/>
      <c r="AM189"/>
      <c r="AN189"/>
      <c r="AO189"/>
      <c r="AP189"/>
      <c r="AQ189"/>
      <c r="AR189"/>
      <c r="AS189"/>
      <c r="AT189"/>
      <c r="AU189"/>
    </row>
    <row r="190" spans="1:47" s="141" customFormat="1" x14ac:dyDescent="0.3">
      <c r="A190" s="139" t="s">
        <v>33</v>
      </c>
      <c r="B190" s="139">
        <v>1478697</v>
      </c>
      <c r="C190" s="139" t="s">
        <v>23</v>
      </c>
      <c r="D190" s="146">
        <v>95.5</v>
      </c>
      <c r="E190" s="148">
        <v>96.5</v>
      </c>
      <c r="F190" s="145">
        <f t="shared" si="8"/>
        <v>1</v>
      </c>
      <c r="I190" s="141">
        <f t="shared" si="6"/>
        <v>0</v>
      </c>
      <c r="J190">
        <v>1478697</v>
      </c>
      <c r="K190" s="156">
        <v>1908</v>
      </c>
      <c r="L190"/>
      <c r="M190" s="158">
        <f t="shared" si="7"/>
        <v>1908</v>
      </c>
      <c r="N190"/>
      <c r="O190"/>
      <c r="P190"/>
      <c r="Q190"/>
      <c r="R190"/>
      <c r="S190"/>
      <c r="T190"/>
      <c r="U190"/>
      <c r="V190"/>
      <c r="W190"/>
      <c r="X190"/>
      <c r="Y190"/>
      <c r="Z190"/>
      <c r="AA190"/>
      <c r="AB190"/>
      <c r="AD190"/>
      <c r="AE190"/>
      <c r="AF190"/>
      <c r="AG190"/>
      <c r="AH190"/>
      <c r="AI190"/>
      <c r="AJ190"/>
      <c r="AK190"/>
      <c r="AL190"/>
      <c r="AM190"/>
      <c r="AN190"/>
      <c r="AO190"/>
      <c r="AP190"/>
      <c r="AQ190"/>
      <c r="AR190"/>
      <c r="AS190"/>
      <c r="AT190"/>
      <c r="AU190"/>
    </row>
    <row r="191" spans="1:47" s="141" customFormat="1" x14ac:dyDescent="0.3">
      <c r="A191" s="139" t="s">
        <v>33</v>
      </c>
      <c r="B191" s="139">
        <v>1478698</v>
      </c>
      <c r="C191" s="139" t="s">
        <v>23</v>
      </c>
      <c r="D191" s="146">
        <v>96.5</v>
      </c>
      <c r="E191" s="148">
        <v>97.5</v>
      </c>
      <c r="F191" s="145">
        <f t="shared" si="8"/>
        <v>1</v>
      </c>
      <c r="I191" s="141">
        <f t="shared" si="6"/>
        <v>0</v>
      </c>
      <c r="J191">
        <v>1478698</v>
      </c>
      <c r="K191" s="156">
        <v>2831</v>
      </c>
      <c r="L191"/>
      <c r="M191" s="158">
        <f t="shared" si="7"/>
        <v>2831</v>
      </c>
      <c r="N191"/>
      <c r="O191"/>
      <c r="P191"/>
      <c r="Q191"/>
      <c r="R191"/>
      <c r="S191"/>
      <c r="T191"/>
      <c r="U191"/>
      <c r="V191"/>
      <c r="W191"/>
      <c r="X191"/>
      <c r="Y191"/>
      <c r="Z191"/>
      <c r="AA191"/>
      <c r="AB191"/>
      <c r="AD191"/>
      <c r="AE191"/>
      <c r="AF191"/>
      <c r="AG191"/>
      <c r="AH191"/>
      <c r="AI191"/>
      <c r="AJ191"/>
      <c r="AK191"/>
      <c r="AL191"/>
      <c r="AM191"/>
      <c r="AN191"/>
      <c r="AO191"/>
      <c r="AP191"/>
      <c r="AQ191"/>
      <c r="AR191"/>
      <c r="AS191"/>
      <c r="AT191"/>
      <c r="AU191"/>
    </row>
    <row r="192" spans="1:47" s="141" customFormat="1" x14ac:dyDescent="0.3">
      <c r="A192" s="139" t="s">
        <v>33</v>
      </c>
      <c r="B192" s="139">
        <v>1478699</v>
      </c>
      <c r="C192" s="139" t="s">
        <v>23</v>
      </c>
      <c r="D192" s="146">
        <v>97.5</v>
      </c>
      <c r="E192" s="148">
        <v>98.5</v>
      </c>
      <c r="F192" s="145">
        <f t="shared" si="8"/>
        <v>1</v>
      </c>
      <c r="I192" s="141">
        <f t="shared" si="6"/>
        <v>0</v>
      </c>
      <c r="J192">
        <v>1478699</v>
      </c>
      <c r="K192" s="156">
        <v>2689</v>
      </c>
      <c r="L192"/>
      <c r="M192" s="158">
        <f t="shared" si="7"/>
        <v>2689</v>
      </c>
      <c r="N192"/>
      <c r="O192"/>
      <c r="P192"/>
      <c r="Q192"/>
      <c r="R192"/>
      <c r="S192"/>
      <c r="T192"/>
      <c r="U192"/>
      <c r="V192"/>
      <c r="W192"/>
      <c r="X192"/>
      <c r="Y192"/>
      <c r="Z192"/>
      <c r="AA192"/>
      <c r="AB192"/>
      <c r="AD192"/>
      <c r="AE192"/>
      <c r="AF192"/>
      <c r="AG192"/>
      <c r="AH192"/>
      <c r="AI192"/>
      <c r="AJ192"/>
      <c r="AK192"/>
      <c r="AL192"/>
      <c r="AM192"/>
      <c r="AN192"/>
      <c r="AO192"/>
      <c r="AP192"/>
      <c r="AQ192"/>
      <c r="AR192"/>
      <c r="AS192"/>
      <c r="AT192"/>
      <c r="AU192"/>
    </row>
    <row r="193" spans="1:47" s="141" customFormat="1" x14ac:dyDescent="0.3">
      <c r="A193" s="139" t="s">
        <v>33</v>
      </c>
      <c r="B193" s="139">
        <v>1478700</v>
      </c>
      <c r="C193" s="139" t="s">
        <v>23</v>
      </c>
      <c r="D193" s="146">
        <v>98.5</v>
      </c>
      <c r="E193" s="148">
        <v>99.5</v>
      </c>
      <c r="F193" s="145">
        <f t="shared" si="8"/>
        <v>1</v>
      </c>
      <c r="I193" s="141">
        <f t="shared" si="6"/>
        <v>0</v>
      </c>
      <c r="J193">
        <v>1478700</v>
      </c>
      <c r="K193" s="156">
        <v>2613</v>
      </c>
      <c r="L193"/>
      <c r="M193" s="158">
        <f t="shared" si="7"/>
        <v>2613</v>
      </c>
      <c r="N193"/>
      <c r="O193"/>
      <c r="P193"/>
      <c r="Q193"/>
      <c r="R193"/>
      <c r="S193"/>
      <c r="T193"/>
      <c r="U193"/>
      <c r="V193"/>
      <c r="W193"/>
      <c r="X193"/>
      <c r="Y193"/>
      <c r="Z193"/>
      <c r="AA193"/>
      <c r="AB193"/>
      <c r="AD193"/>
      <c r="AE193"/>
      <c r="AF193"/>
      <c r="AG193"/>
      <c r="AH193"/>
      <c r="AI193"/>
      <c r="AJ193"/>
      <c r="AK193"/>
      <c r="AL193"/>
      <c r="AM193"/>
      <c r="AN193"/>
      <c r="AO193"/>
      <c r="AP193"/>
      <c r="AQ193"/>
      <c r="AR193"/>
      <c r="AS193"/>
      <c r="AT193"/>
      <c r="AU193"/>
    </row>
    <row r="194" spans="1:47" s="141" customFormat="1" x14ac:dyDescent="0.3">
      <c r="A194" s="139" t="s">
        <v>33</v>
      </c>
      <c r="B194" s="139">
        <v>1478701</v>
      </c>
      <c r="C194" s="139" t="s">
        <v>23</v>
      </c>
      <c r="D194" s="146">
        <v>99.5</v>
      </c>
      <c r="E194" s="148">
        <v>100.5</v>
      </c>
      <c r="F194" s="145">
        <f t="shared" si="8"/>
        <v>1</v>
      </c>
      <c r="I194" s="141">
        <f t="shared" si="6"/>
        <v>0</v>
      </c>
      <c r="J194">
        <v>1478701</v>
      </c>
      <c r="K194" s="156">
        <v>2259</v>
      </c>
      <c r="L194"/>
      <c r="M194" s="158">
        <f t="shared" si="7"/>
        <v>2259</v>
      </c>
      <c r="N194"/>
      <c r="O194"/>
      <c r="P194"/>
      <c r="Q194"/>
      <c r="R194"/>
      <c r="S194"/>
      <c r="T194"/>
      <c r="U194"/>
      <c r="V194"/>
      <c r="W194"/>
      <c r="X194"/>
      <c r="Y194"/>
      <c r="Z194"/>
      <c r="AA194"/>
      <c r="AB194"/>
      <c r="AD194"/>
      <c r="AE194"/>
      <c r="AF194"/>
      <c r="AG194"/>
      <c r="AH194"/>
      <c r="AI194"/>
      <c r="AJ194"/>
      <c r="AK194"/>
      <c r="AL194"/>
      <c r="AM194"/>
      <c r="AN194"/>
      <c r="AO194"/>
      <c r="AP194"/>
      <c r="AQ194"/>
      <c r="AR194"/>
      <c r="AS194"/>
      <c r="AT194"/>
      <c r="AU194"/>
    </row>
    <row r="195" spans="1:47" s="141" customFormat="1" x14ac:dyDescent="0.3">
      <c r="A195" s="139" t="s">
        <v>33</v>
      </c>
      <c r="B195" s="139">
        <v>1478702</v>
      </c>
      <c r="C195" s="139" t="s">
        <v>23</v>
      </c>
      <c r="D195" s="146">
        <v>100.5</v>
      </c>
      <c r="E195" s="148">
        <v>101.5</v>
      </c>
      <c r="F195" s="145">
        <f t="shared" si="8"/>
        <v>1</v>
      </c>
      <c r="I195" s="141">
        <f t="shared" si="6"/>
        <v>0</v>
      </c>
      <c r="J195">
        <v>1478702</v>
      </c>
      <c r="K195" s="156">
        <v>2263</v>
      </c>
      <c r="L195"/>
      <c r="M195" s="158">
        <f t="shared" si="7"/>
        <v>2263</v>
      </c>
      <c r="N195"/>
      <c r="O195"/>
      <c r="P195">
        <f>AVERAGE(M195:O195)</f>
        <v>2263</v>
      </c>
      <c r="Q195"/>
      <c r="R195"/>
      <c r="S195"/>
      <c r="T195"/>
      <c r="U195"/>
      <c r="V195"/>
      <c r="W195"/>
      <c r="X195"/>
      <c r="Y195"/>
      <c r="Z195"/>
      <c r="AA195"/>
      <c r="AB195"/>
      <c r="AD195"/>
      <c r="AE195"/>
      <c r="AF195"/>
      <c r="AG195"/>
      <c r="AH195"/>
      <c r="AI195"/>
      <c r="AJ195"/>
      <c r="AK195"/>
      <c r="AL195"/>
      <c r="AM195"/>
      <c r="AN195"/>
      <c r="AO195"/>
      <c r="AP195"/>
      <c r="AQ195"/>
      <c r="AR195"/>
      <c r="AS195"/>
      <c r="AT195"/>
      <c r="AU195"/>
    </row>
    <row r="196" spans="1:47" s="141" customFormat="1" x14ac:dyDescent="0.3">
      <c r="A196" s="139" t="s">
        <v>33</v>
      </c>
      <c r="B196" s="139">
        <v>1478703</v>
      </c>
      <c r="C196" s="139" t="s">
        <v>23</v>
      </c>
      <c r="D196" s="146">
        <v>101.5</v>
      </c>
      <c r="E196" s="148">
        <v>102.5</v>
      </c>
      <c r="F196" s="145">
        <f t="shared" si="8"/>
        <v>1</v>
      </c>
      <c r="I196" s="141">
        <f t="shared" ref="I196:I240" si="9">+J196-B196</f>
        <v>0</v>
      </c>
      <c r="J196">
        <v>1478703</v>
      </c>
      <c r="K196" s="35">
        <v>1147</v>
      </c>
      <c r="L196"/>
      <c r="M196" s="145">
        <f t="shared" si="7"/>
        <v>1147</v>
      </c>
      <c r="N196"/>
      <c r="O196"/>
      <c r="P196"/>
      <c r="Q196"/>
      <c r="R196"/>
      <c r="S196"/>
      <c r="T196"/>
      <c r="U196"/>
      <c r="V196"/>
      <c r="W196"/>
      <c r="X196"/>
      <c r="Y196"/>
      <c r="Z196"/>
      <c r="AA196"/>
      <c r="AB196"/>
      <c r="AD196"/>
      <c r="AE196"/>
      <c r="AF196"/>
      <c r="AG196"/>
      <c r="AH196"/>
      <c r="AI196"/>
      <c r="AJ196"/>
      <c r="AK196"/>
      <c r="AL196"/>
      <c r="AM196"/>
      <c r="AN196"/>
      <c r="AO196"/>
      <c r="AP196"/>
      <c r="AQ196"/>
      <c r="AR196"/>
      <c r="AS196"/>
      <c r="AT196"/>
      <c r="AU196"/>
    </row>
    <row r="197" spans="1:47" s="141" customFormat="1" x14ac:dyDescent="0.3">
      <c r="A197" s="139" t="s">
        <v>33</v>
      </c>
      <c r="B197" s="139">
        <v>1478704</v>
      </c>
      <c r="C197" s="139" t="s">
        <v>23</v>
      </c>
      <c r="D197" s="146">
        <v>102.5</v>
      </c>
      <c r="E197" s="148">
        <v>103.6</v>
      </c>
      <c r="F197" s="145">
        <f t="shared" si="8"/>
        <v>1.0999999999999943</v>
      </c>
      <c r="I197" s="141">
        <f t="shared" si="9"/>
        <v>0</v>
      </c>
      <c r="J197">
        <v>1478704</v>
      </c>
      <c r="K197" s="35">
        <v>951</v>
      </c>
      <c r="L197"/>
      <c r="M197" s="145">
        <f t="shared" si="7"/>
        <v>1046.0999999999947</v>
      </c>
      <c r="N197"/>
      <c r="O197"/>
      <c r="P197"/>
      <c r="Q197"/>
      <c r="R197"/>
      <c r="S197"/>
      <c r="T197"/>
      <c r="U197"/>
      <c r="V197"/>
      <c r="W197"/>
      <c r="X197"/>
      <c r="Y197"/>
      <c r="Z197"/>
      <c r="AA197"/>
      <c r="AB197"/>
      <c r="AD197"/>
      <c r="AE197"/>
      <c r="AF197"/>
      <c r="AG197"/>
      <c r="AH197"/>
      <c r="AI197"/>
      <c r="AJ197"/>
      <c r="AK197"/>
      <c r="AL197"/>
      <c r="AM197"/>
      <c r="AN197"/>
      <c r="AO197"/>
      <c r="AP197"/>
      <c r="AQ197"/>
      <c r="AR197"/>
      <c r="AS197"/>
      <c r="AT197"/>
      <c r="AU197"/>
    </row>
    <row r="198" spans="1:47" s="141" customFormat="1" x14ac:dyDescent="0.3">
      <c r="A198" s="139" t="s">
        <v>33</v>
      </c>
      <c r="B198" s="139">
        <v>1478705</v>
      </c>
      <c r="C198" s="139" t="s">
        <v>23</v>
      </c>
      <c r="D198" s="146">
        <v>103.6</v>
      </c>
      <c r="E198" s="148">
        <v>104.6</v>
      </c>
      <c r="F198" s="145">
        <f t="shared" si="8"/>
        <v>1</v>
      </c>
      <c r="I198" s="141">
        <f t="shared" si="9"/>
        <v>0</v>
      </c>
      <c r="J198">
        <v>1478705</v>
      </c>
      <c r="K198" s="35">
        <v>838</v>
      </c>
      <c r="L198"/>
      <c r="M198" s="145">
        <f t="shared" si="7"/>
        <v>838</v>
      </c>
      <c r="N198"/>
      <c r="O198"/>
      <c r="P198"/>
      <c r="Q198"/>
      <c r="R198"/>
      <c r="S198"/>
      <c r="T198"/>
      <c r="U198"/>
      <c r="V198"/>
      <c r="W198"/>
      <c r="X198"/>
      <c r="Y198"/>
      <c r="Z198"/>
      <c r="AA198"/>
      <c r="AB198"/>
      <c r="AD198"/>
      <c r="AE198"/>
      <c r="AF198"/>
      <c r="AG198"/>
      <c r="AH198"/>
      <c r="AI198"/>
      <c r="AJ198"/>
      <c r="AK198"/>
      <c r="AL198"/>
      <c r="AM198"/>
      <c r="AN198"/>
      <c r="AO198"/>
      <c r="AP198"/>
      <c r="AQ198"/>
      <c r="AR198"/>
      <c r="AS198"/>
      <c r="AT198"/>
      <c r="AU198"/>
    </row>
    <row r="199" spans="1:47" s="141" customFormat="1" x14ac:dyDescent="0.3">
      <c r="A199" s="139" t="s">
        <v>33</v>
      </c>
      <c r="B199" s="139">
        <v>1478706</v>
      </c>
      <c r="C199" s="139" t="s">
        <v>23</v>
      </c>
      <c r="D199" s="146">
        <v>104.6</v>
      </c>
      <c r="E199" s="148">
        <v>105.6</v>
      </c>
      <c r="F199" s="145">
        <f t="shared" si="8"/>
        <v>1</v>
      </c>
      <c r="I199" s="141">
        <f t="shared" si="9"/>
        <v>0</v>
      </c>
      <c r="J199">
        <v>1478706</v>
      </c>
      <c r="K199" s="35">
        <v>815</v>
      </c>
      <c r="L199"/>
      <c r="M199" s="145">
        <f t="shared" si="7"/>
        <v>815</v>
      </c>
      <c r="N199"/>
      <c r="O199"/>
      <c r="P199"/>
      <c r="Q199"/>
      <c r="R199"/>
      <c r="S199"/>
      <c r="T199"/>
      <c r="U199"/>
      <c r="V199"/>
      <c r="W199"/>
      <c r="X199"/>
      <c r="Y199"/>
      <c r="Z199"/>
      <c r="AA199"/>
      <c r="AB199"/>
      <c r="AD199"/>
      <c r="AE199"/>
      <c r="AF199"/>
      <c r="AG199"/>
      <c r="AH199"/>
      <c r="AI199"/>
      <c r="AJ199"/>
      <c r="AK199"/>
      <c r="AL199"/>
      <c r="AM199"/>
      <c r="AN199"/>
      <c r="AO199"/>
      <c r="AP199"/>
      <c r="AQ199"/>
      <c r="AR199"/>
      <c r="AS199"/>
      <c r="AT199"/>
      <c r="AU199"/>
    </row>
    <row r="200" spans="1:47" s="141" customFormat="1" x14ac:dyDescent="0.3">
      <c r="A200" s="139" t="s">
        <v>33</v>
      </c>
      <c r="B200" s="139">
        <v>1478707</v>
      </c>
      <c r="C200" s="139" t="s">
        <v>23</v>
      </c>
      <c r="D200" s="146">
        <v>105.6</v>
      </c>
      <c r="E200" s="148">
        <v>106.7</v>
      </c>
      <c r="F200" s="145">
        <f t="shared" si="8"/>
        <v>1.1000000000000085</v>
      </c>
      <c r="I200" s="141">
        <f t="shared" si="9"/>
        <v>0</v>
      </c>
      <c r="J200">
        <v>1478707</v>
      </c>
      <c r="K200" s="35">
        <v>738</v>
      </c>
      <c r="L200"/>
      <c r="M200" s="145">
        <f t="shared" si="7"/>
        <v>811.80000000000632</v>
      </c>
      <c r="N200"/>
      <c r="O200"/>
      <c r="P200"/>
      <c r="Q200"/>
      <c r="R200"/>
      <c r="S200"/>
      <c r="T200"/>
      <c r="U200"/>
      <c r="V200"/>
      <c r="W200"/>
      <c r="X200"/>
      <c r="Y200"/>
      <c r="Z200"/>
      <c r="AA200"/>
      <c r="AB200"/>
      <c r="AD200"/>
      <c r="AE200"/>
      <c r="AF200"/>
      <c r="AG200"/>
      <c r="AH200"/>
      <c r="AI200"/>
      <c r="AJ200"/>
      <c r="AK200"/>
      <c r="AL200"/>
      <c r="AM200"/>
      <c r="AN200"/>
      <c r="AO200"/>
      <c r="AP200"/>
      <c r="AQ200"/>
      <c r="AR200"/>
      <c r="AS200"/>
      <c r="AT200"/>
      <c r="AU200"/>
    </row>
    <row r="201" spans="1:47" x14ac:dyDescent="0.3">
      <c r="A201" s="139" t="s">
        <v>33</v>
      </c>
      <c r="B201" s="139">
        <v>1478708</v>
      </c>
      <c r="C201" s="139" t="s">
        <v>23</v>
      </c>
      <c r="D201" s="146">
        <v>106.7</v>
      </c>
      <c r="E201" s="148">
        <v>107.7</v>
      </c>
      <c r="F201" s="145">
        <f t="shared" si="8"/>
        <v>1</v>
      </c>
      <c r="I201" s="141">
        <f t="shared" si="9"/>
        <v>0</v>
      </c>
      <c r="J201">
        <v>1478708</v>
      </c>
      <c r="K201" s="35">
        <v>671</v>
      </c>
      <c r="L201"/>
      <c r="M201" s="145">
        <f t="shared" si="7"/>
        <v>671</v>
      </c>
      <c r="N201"/>
      <c r="O201"/>
      <c r="P201"/>
      <c r="Q201"/>
      <c r="R201"/>
      <c r="S201"/>
      <c r="T201"/>
      <c r="U201"/>
      <c r="V201"/>
      <c r="W201"/>
      <c r="X201"/>
      <c r="Y201"/>
      <c r="Z201"/>
      <c r="AA201"/>
      <c r="AB201"/>
      <c r="AD201"/>
      <c r="AE201"/>
      <c r="AF201"/>
      <c r="AG201"/>
      <c r="AH201"/>
      <c r="AI201"/>
      <c r="AJ201"/>
      <c r="AK201"/>
      <c r="AL201"/>
      <c r="AM201"/>
      <c r="AN201"/>
      <c r="AO201"/>
      <c r="AP201"/>
      <c r="AQ201"/>
      <c r="AR201"/>
      <c r="AS201"/>
      <c r="AT201"/>
      <c r="AU201"/>
    </row>
    <row r="202" spans="1:47" x14ac:dyDescent="0.3">
      <c r="A202" s="139" t="s">
        <v>33</v>
      </c>
      <c r="B202" s="139">
        <v>1478710</v>
      </c>
      <c r="C202" s="139" t="s">
        <v>23</v>
      </c>
      <c r="D202" s="147">
        <v>107.7</v>
      </c>
      <c r="E202" s="148">
        <v>108.7</v>
      </c>
      <c r="F202" s="145">
        <f t="shared" si="8"/>
        <v>1</v>
      </c>
      <c r="I202" s="141">
        <f t="shared" si="9"/>
        <v>0</v>
      </c>
      <c r="J202">
        <v>1478710</v>
      </c>
      <c r="K202" s="35">
        <v>841</v>
      </c>
      <c r="L202"/>
      <c r="M202" s="145">
        <f t="shared" si="7"/>
        <v>841</v>
      </c>
      <c r="N202"/>
      <c r="O202"/>
      <c r="P202"/>
      <c r="Q202"/>
      <c r="R202"/>
      <c r="S202"/>
      <c r="T202"/>
      <c r="U202"/>
      <c r="V202"/>
      <c r="W202"/>
      <c r="X202"/>
      <c r="Y202"/>
      <c r="Z202"/>
      <c r="AA202"/>
      <c r="AB202"/>
      <c r="AD202"/>
      <c r="AE202"/>
      <c r="AF202"/>
      <c r="AG202"/>
      <c r="AH202"/>
      <c r="AI202"/>
      <c r="AJ202"/>
      <c r="AK202"/>
      <c r="AL202"/>
      <c r="AM202"/>
      <c r="AN202"/>
      <c r="AO202"/>
      <c r="AP202"/>
      <c r="AQ202"/>
      <c r="AR202"/>
      <c r="AS202"/>
      <c r="AT202"/>
      <c r="AU202"/>
    </row>
    <row r="203" spans="1:47" x14ac:dyDescent="0.3">
      <c r="A203" s="139" t="s">
        <v>33</v>
      </c>
      <c r="B203" s="139">
        <v>1478711</v>
      </c>
      <c r="C203" s="139" t="s">
        <v>23</v>
      </c>
      <c r="D203" s="146">
        <v>108.7</v>
      </c>
      <c r="E203" s="148">
        <v>109.7</v>
      </c>
      <c r="F203" s="145">
        <f t="shared" si="8"/>
        <v>1</v>
      </c>
      <c r="I203" s="141">
        <f t="shared" si="9"/>
        <v>0</v>
      </c>
      <c r="J203">
        <v>1478711</v>
      </c>
      <c r="K203" s="35">
        <v>1606</v>
      </c>
      <c r="L203"/>
      <c r="M203" s="145">
        <f t="shared" si="7"/>
        <v>1606</v>
      </c>
      <c r="N203"/>
      <c r="O203"/>
      <c r="P203"/>
      <c r="Q203"/>
      <c r="R203"/>
      <c r="S203"/>
      <c r="T203"/>
      <c r="U203"/>
      <c r="V203"/>
      <c r="W203"/>
      <c r="X203"/>
      <c r="Y203"/>
      <c r="Z203"/>
      <c r="AA203"/>
      <c r="AB203"/>
      <c r="AD203"/>
      <c r="AE203"/>
      <c r="AF203"/>
      <c r="AG203"/>
      <c r="AH203"/>
      <c r="AI203"/>
      <c r="AJ203"/>
      <c r="AK203"/>
      <c r="AL203"/>
      <c r="AM203"/>
      <c r="AN203"/>
      <c r="AO203"/>
      <c r="AP203"/>
      <c r="AQ203"/>
      <c r="AR203"/>
      <c r="AS203"/>
      <c r="AT203"/>
      <c r="AU203"/>
    </row>
    <row r="204" spans="1:47" x14ac:dyDescent="0.3">
      <c r="A204" s="139" t="s">
        <v>33</v>
      </c>
      <c r="B204" s="139">
        <v>1478712</v>
      </c>
      <c r="C204" s="139" t="s">
        <v>23</v>
      </c>
      <c r="D204" s="146">
        <v>109.7</v>
      </c>
      <c r="E204" s="148">
        <v>110.7</v>
      </c>
      <c r="F204" s="145">
        <f t="shared" si="8"/>
        <v>1</v>
      </c>
      <c r="I204" s="141">
        <f t="shared" si="9"/>
        <v>0</v>
      </c>
      <c r="J204">
        <v>1478712</v>
      </c>
      <c r="K204" s="35">
        <v>1856</v>
      </c>
      <c r="L204"/>
      <c r="M204" s="145">
        <f t="shared" si="7"/>
        <v>1856</v>
      </c>
      <c r="N204"/>
      <c r="O204"/>
      <c r="P204"/>
      <c r="Q204"/>
      <c r="R204"/>
      <c r="S204"/>
      <c r="T204"/>
      <c r="U204"/>
      <c r="V204"/>
      <c r="W204"/>
      <c r="X204"/>
      <c r="Y204"/>
      <c r="Z204"/>
      <c r="AA204"/>
      <c r="AB204"/>
      <c r="AD204"/>
      <c r="AE204"/>
      <c r="AF204"/>
      <c r="AG204"/>
      <c r="AH204"/>
      <c r="AI204"/>
      <c r="AJ204"/>
      <c r="AK204"/>
      <c r="AL204"/>
      <c r="AM204"/>
      <c r="AN204"/>
      <c r="AO204"/>
      <c r="AP204"/>
      <c r="AQ204"/>
      <c r="AR204"/>
      <c r="AS204"/>
      <c r="AT204"/>
      <c r="AU204"/>
    </row>
    <row r="205" spans="1:47" x14ac:dyDescent="0.3">
      <c r="A205" s="139" t="s">
        <v>33</v>
      </c>
      <c r="B205" s="139">
        <v>1478713</v>
      </c>
      <c r="C205" s="139" t="s">
        <v>23</v>
      </c>
      <c r="D205" s="146">
        <v>110.7</v>
      </c>
      <c r="E205" s="148">
        <v>111.7</v>
      </c>
      <c r="F205" s="145">
        <f t="shared" si="8"/>
        <v>1</v>
      </c>
      <c r="I205" s="141">
        <f t="shared" si="9"/>
        <v>0</v>
      </c>
      <c r="J205">
        <v>1478713</v>
      </c>
      <c r="K205" s="35">
        <v>1794</v>
      </c>
      <c r="L205"/>
      <c r="M205" s="145">
        <f t="shared" si="7"/>
        <v>1794</v>
      </c>
      <c r="N205"/>
      <c r="O205"/>
      <c r="P205"/>
      <c r="Q205"/>
      <c r="R205"/>
      <c r="S205"/>
      <c r="T205"/>
      <c r="U205"/>
      <c r="V205"/>
      <c r="W205"/>
      <c r="X205"/>
      <c r="Y205"/>
      <c r="Z205"/>
      <c r="AA205"/>
      <c r="AB205"/>
      <c r="AD205"/>
      <c r="AE205"/>
      <c r="AF205"/>
      <c r="AG205"/>
      <c r="AH205"/>
      <c r="AI205"/>
      <c r="AJ205"/>
      <c r="AK205"/>
      <c r="AL205"/>
      <c r="AM205"/>
      <c r="AN205"/>
      <c r="AO205"/>
      <c r="AP205"/>
      <c r="AQ205"/>
      <c r="AR205"/>
      <c r="AS205"/>
      <c r="AT205"/>
      <c r="AU205"/>
    </row>
    <row r="206" spans="1:47" x14ac:dyDescent="0.3">
      <c r="A206" s="139" t="s">
        <v>33</v>
      </c>
      <c r="B206" s="139">
        <v>1478714</v>
      </c>
      <c r="C206" s="139" t="s">
        <v>23</v>
      </c>
      <c r="D206" s="146">
        <v>111.7</v>
      </c>
      <c r="E206" s="148">
        <v>112.7</v>
      </c>
      <c r="F206" s="145">
        <f t="shared" si="8"/>
        <v>1</v>
      </c>
      <c r="I206" s="141">
        <f t="shared" si="9"/>
        <v>0</v>
      </c>
      <c r="J206">
        <v>1478714</v>
      </c>
      <c r="K206" s="35">
        <v>1830</v>
      </c>
      <c r="L206"/>
      <c r="M206" s="145">
        <f t="shared" si="7"/>
        <v>1830</v>
      </c>
      <c r="N206"/>
      <c r="O206"/>
      <c r="P206"/>
      <c r="Q206"/>
      <c r="R206"/>
      <c r="S206"/>
      <c r="T206"/>
      <c r="U206"/>
      <c r="V206"/>
      <c r="W206"/>
      <c r="X206"/>
      <c r="Y206"/>
      <c r="Z206"/>
      <c r="AA206"/>
      <c r="AB206"/>
      <c r="AD206"/>
      <c r="AE206"/>
      <c r="AF206"/>
      <c r="AG206"/>
      <c r="AH206"/>
      <c r="AI206"/>
      <c r="AJ206"/>
      <c r="AK206"/>
      <c r="AL206"/>
      <c r="AM206"/>
      <c r="AN206"/>
      <c r="AO206"/>
      <c r="AP206"/>
      <c r="AQ206"/>
      <c r="AR206"/>
      <c r="AS206"/>
      <c r="AT206"/>
      <c r="AU206"/>
    </row>
    <row r="207" spans="1:47" x14ac:dyDescent="0.3">
      <c r="A207" s="139" t="s">
        <v>33</v>
      </c>
      <c r="B207" s="139">
        <v>1478715</v>
      </c>
      <c r="C207" s="139" t="s">
        <v>23</v>
      </c>
      <c r="D207" s="146">
        <v>112.7</v>
      </c>
      <c r="E207" s="148">
        <v>113.75</v>
      </c>
      <c r="F207" s="145">
        <f t="shared" si="8"/>
        <v>1.0499999999999972</v>
      </c>
      <c r="I207" s="141">
        <f t="shared" si="9"/>
        <v>0</v>
      </c>
      <c r="J207">
        <v>1478715</v>
      </c>
      <c r="K207" s="35">
        <v>1956</v>
      </c>
      <c r="L207"/>
      <c r="M207" s="145">
        <f t="shared" si="7"/>
        <v>2053.7999999999943</v>
      </c>
      <c r="N207"/>
      <c r="O207"/>
      <c r="P207"/>
      <c r="Q207"/>
      <c r="R207"/>
      <c r="S207"/>
      <c r="T207"/>
      <c r="U207"/>
      <c r="V207"/>
      <c r="W207"/>
      <c r="X207"/>
      <c r="Y207"/>
      <c r="Z207"/>
      <c r="AA207"/>
      <c r="AB207"/>
      <c r="AD207"/>
      <c r="AE207"/>
      <c r="AF207"/>
      <c r="AG207"/>
      <c r="AH207"/>
      <c r="AI207"/>
      <c r="AJ207"/>
      <c r="AK207"/>
      <c r="AL207"/>
      <c r="AM207"/>
      <c r="AN207"/>
      <c r="AO207"/>
      <c r="AP207"/>
      <c r="AQ207"/>
      <c r="AR207"/>
      <c r="AS207"/>
      <c r="AT207"/>
      <c r="AU207"/>
    </row>
    <row r="208" spans="1:47" s="145" customFormat="1" ht="21" customHeight="1" x14ac:dyDescent="0.3">
      <c r="A208" s="139" t="s">
        <v>33</v>
      </c>
      <c r="B208" s="139">
        <v>1478716</v>
      </c>
      <c r="C208" s="139" t="s">
        <v>28</v>
      </c>
      <c r="D208" s="146">
        <v>113.75</v>
      </c>
      <c r="E208" s="145">
        <v>114.56</v>
      </c>
      <c r="F208" s="145">
        <f t="shared" si="8"/>
        <v>0.81000000000000227</v>
      </c>
      <c r="G208" s="141"/>
      <c r="H208" s="141"/>
      <c r="I208" s="141">
        <f t="shared" si="9"/>
        <v>0</v>
      </c>
      <c r="J208">
        <v>1478716</v>
      </c>
      <c r="K208" s="35">
        <v>1469</v>
      </c>
      <c r="L208"/>
      <c r="M208" s="145">
        <f t="shared" si="7"/>
        <v>1189.8900000000033</v>
      </c>
      <c r="N208"/>
      <c r="O208"/>
      <c r="P208"/>
      <c r="Q208"/>
      <c r="R208"/>
      <c r="S208"/>
      <c r="T208"/>
      <c r="U208"/>
      <c r="V208"/>
      <c r="W208"/>
      <c r="X208"/>
      <c r="Y208"/>
      <c r="Z208"/>
      <c r="AA208"/>
      <c r="AB208"/>
      <c r="AD208"/>
      <c r="AE208"/>
      <c r="AF208"/>
      <c r="AG208"/>
      <c r="AH208"/>
      <c r="AI208"/>
      <c r="AJ208"/>
      <c r="AK208"/>
      <c r="AL208"/>
      <c r="AM208"/>
      <c r="AN208"/>
      <c r="AO208"/>
      <c r="AP208"/>
      <c r="AQ208"/>
      <c r="AR208"/>
      <c r="AS208"/>
      <c r="AT208"/>
      <c r="AU208"/>
    </row>
    <row r="209" spans="1:47" x14ac:dyDescent="0.3">
      <c r="A209" s="139" t="s">
        <v>33</v>
      </c>
      <c r="B209" s="139">
        <v>1478717</v>
      </c>
      <c r="C209" s="139" t="s">
        <v>23</v>
      </c>
      <c r="D209" s="146">
        <v>114.56</v>
      </c>
      <c r="E209" s="148">
        <v>115.56</v>
      </c>
      <c r="F209" s="145">
        <f t="shared" si="8"/>
        <v>1</v>
      </c>
      <c r="G209" s="141" t="s">
        <v>29</v>
      </c>
      <c r="I209" s="141">
        <f t="shared" si="9"/>
        <v>0</v>
      </c>
      <c r="J209">
        <v>1478717</v>
      </c>
      <c r="K209" s="35">
        <v>1726</v>
      </c>
      <c r="L209"/>
      <c r="M209" s="145">
        <f t="shared" si="7"/>
        <v>1726</v>
      </c>
      <c r="N209"/>
      <c r="O209"/>
      <c r="P209"/>
      <c r="Q209"/>
      <c r="R209"/>
      <c r="S209"/>
      <c r="T209"/>
      <c r="U209"/>
      <c r="V209"/>
      <c r="W209"/>
      <c r="X209"/>
      <c r="Y209"/>
      <c r="Z209"/>
      <c r="AA209"/>
      <c r="AB209"/>
      <c r="AD209"/>
      <c r="AE209"/>
      <c r="AF209"/>
      <c r="AG209"/>
      <c r="AH209"/>
      <c r="AI209"/>
      <c r="AJ209"/>
      <c r="AK209"/>
      <c r="AL209"/>
      <c r="AM209"/>
      <c r="AN209"/>
      <c r="AO209"/>
      <c r="AP209"/>
      <c r="AQ209"/>
      <c r="AR209"/>
      <c r="AS209"/>
      <c r="AT209"/>
      <c r="AU209"/>
    </row>
    <row r="210" spans="1:47" x14ac:dyDescent="0.3">
      <c r="A210" s="139" t="s">
        <v>33</v>
      </c>
      <c r="B210" s="139">
        <v>1478718</v>
      </c>
      <c r="C210" s="139" t="s">
        <v>23</v>
      </c>
      <c r="D210" s="146">
        <v>115.56</v>
      </c>
      <c r="E210" s="148">
        <v>116.84</v>
      </c>
      <c r="F210" s="145">
        <f t="shared" si="8"/>
        <v>1.2800000000000011</v>
      </c>
      <c r="G210" s="141" t="s">
        <v>39</v>
      </c>
      <c r="I210" s="141">
        <f t="shared" si="9"/>
        <v>0</v>
      </c>
      <c r="J210">
        <v>1478718</v>
      </c>
      <c r="K210" s="35">
        <v>1731</v>
      </c>
      <c r="L210"/>
      <c r="M210" s="145">
        <f t="shared" si="7"/>
        <v>2215.6800000000021</v>
      </c>
      <c r="N210"/>
      <c r="O210"/>
      <c r="P210"/>
      <c r="Q210"/>
      <c r="R210"/>
      <c r="S210"/>
      <c r="T210"/>
      <c r="U210"/>
      <c r="V210"/>
      <c r="W210"/>
      <c r="X210"/>
      <c r="Y210"/>
      <c r="Z210"/>
      <c r="AA210"/>
      <c r="AB210"/>
      <c r="AD210"/>
      <c r="AE210"/>
      <c r="AF210"/>
      <c r="AG210"/>
      <c r="AH210"/>
      <c r="AI210"/>
      <c r="AJ210"/>
      <c r="AK210"/>
      <c r="AL210"/>
      <c r="AM210"/>
      <c r="AN210"/>
      <c r="AO210"/>
      <c r="AP210"/>
      <c r="AQ210"/>
      <c r="AR210"/>
      <c r="AS210"/>
      <c r="AT210"/>
      <c r="AU210"/>
    </row>
    <row r="211" spans="1:47" x14ac:dyDescent="0.3">
      <c r="A211" s="139" t="s">
        <v>33</v>
      </c>
      <c r="B211" s="139">
        <v>1478719</v>
      </c>
      <c r="C211" s="139" t="s">
        <v>23</v>
      </c>
      <c r="D211" s="146">
        <v>116.84</v>
      </c>
      <c r="E211" s="148">
        <v>117.84</v>
      </c>
      <c r="F211" s="145">
        <f t="shared" si="8"/>
        <v>1</v>
      </c>
      <c r="G211" s="141" t="s">
        <v>29</v>
      </c>
      <c r="I211" s="141">
        <f t="shared" si="9"/>
        <v>0</v>
      </c>
      <c r="J211">
        <v>1478719</v>
      </c>
      <c r="K211" s="35">
        <v>836</v>
      </c>
      <c r="L211"/>
      <c r="M211" s="145">
        <f t="shared" si="7"/>
        <v>836</v>
      </c>
      <c r="N211"/>
      <c r="O211"/>
      <c r="P211"/>
      <c r="Q211"/>
      <c r="R211"/>
      <c r="S211"/>
      <c r="T211"/>
      <c r="U211"/>
      <c r="V211"/>
      <c r="W211"/>
      <c r="X211"/>
      <c r="Y211"/>
      <c r="Z211"/>
      <c r="AA211"/>
      <c r="AB211"/>
      <c r="AD211"/>
      <c r="AE211"/>
      <c r="AF211"/>
      <c r="AG211"/>
      <c r="AH211"/>
      <c r="AI211"/>
      <c r="AJ211"/>
      <c r="AK211"/>
      <c r="AL211"/>
      <c r="AM211"/>
      <c r="AN211"/>
      <c r="AO211"/>
      <c r="AP211"/>
      <c r="AQ211"/>
      <c r="AR211"/>
      <c r="AS211"/>
      <c r="AT211"/>
      <c r="AU211"/>
    </row>
    <row r="212" spans="1:47" x14ac:dyDescent="0.3">
      <c r="A212" s="139" t="s">
        <v>33</v>
      </c>
      <c r="B212" s="139">
        <v>1478720</v>
      </c>
      <c r="C212" s="139" t="s">
        <v>23</v>
      </c>
      <c r="D212" s="146">
        <v>117.84</v>
      </c>
      <c r="E212" s="148">
        <v>118.9</v>
      </c>
      <c r="F212" s="145">
        <f t="shared" si="8"/>
        <v>1.0600000000000023</v>
      </c>
      <c r="G212" s="141" t="s">
        <v>29</v>
      </c>
      <c r="I212" s="141">
        <f t="shared" si="9"/>
        <v>0</v>
      </c>
      <c r="J212">
        <v>1478720</v>
      </c>
      <c r="K212" s="35">
        <v>427</v>
      </c>
      <c r="L212"/>
      <c r="M212" s="145">
        <f t="shared" si="7"/>
        <v>452.62000000000097</v>
      </c>
      <c r="N212"/>
      <c r="O212"/>
      <c r="P212"/>
      <c r="Q212"/>
      <c r="R212"/>
      <c r="S212"/>
      <c r="T212"/>
      <c r="U212"/>
      <c r="V212"/>
      <c r="W212"/>
      <c r="X212"/>
      <c r="Y212"/>
      <c r="Z212"/>
      <c r="AA212"/>
      <c r="AB212"/>
      <c r="AD212"/>
      <c r="AE212"/>
      <c r="AF212"/>
      <c r="AG212"/>
      <c r="AH212"/>
      <c r="AI212"/>
      <c r="AJ212"/>
      <c r="AK212"/>
      <c r="AL212"/>
      <c r="AM212"/>
      <c r="AN212"/>
      <c r="AO212"/>
      <c r="AP212"/>
      <c r="AQ212"/>
      <c r="AR212"/>
      <c r="AS212"/>
      <c r="AT212"/>
      <c r="AU212"/>
    </row>
    <row r="213" spans="1:47" x14ac:dyDescent="0.3">
      <c r="A213" s="139" t="s">
        <v>33</v>
      </c>
      <c r="B213" s="139">
        <v>1478721</v>
      </c>
      <c r="C213" s="139" t="s">
        <v>23</v>
      </c>
      <c r="D213" s="146">
        <v>118.9</v>
      </c>
      <c r="E213" s="148">
        <v>120</v>
      </c>
      <c r="F213" s="145">
        <f t="shared" si="8"/>
        <v>1.0999999999999943</v>
      </c>
      <c r="I213" s="141">
        <f t="shared" si="9"/>
        <v>0</v>
      </c>
      <c r="J213">
        <v>1478721</v>
      </c>
      <c r="K213" s="35">
        <v>253</v>
      </c>
      <c r="L213"/>
      <c r="M213" s="145">
        <f t="shared" si="7"/>
        <v>278.29999999999859</v>
      </c>
      <c r="N213"/>
      <c r="O213"/>
      <c r="P213"/>
      <c r="Q213"/>
      <c r="R213"/>
      <c r="S213"/>
      <c r="T213"/>
      <c r="U213"/>
      <c r="V213"/>
      <c r="W213"/>
      <c r="X213"/>
      <c r="Y213"/>
      <c r="Z213"/>
      <c r="AA213"/>
      <c r="AB213"/>
      <c r="AD213"/>
      <c r="AE213"/>
      <c r="AF213"/>
      <c r="AG213"/>
      <c r="AH213"/>
      <c r="AI213"/>
      <c r="AJ213"/>
      <c r="AK213"/>
      <c r="AL213"/>
      <c r="AM213"/>
      <c r="AN213"/>
      <c r="AO213"/>
      <c r="AP213"/>
      <c r="AQ213"/>
      <c r="AR213"/>
      <c r="AS213"/>
      <c r="AT213"/>
      <c r="AU213"/>
    </row>
    <row r="214" spans="1:47" x14ac:dyDescent="0.3">
      <c r="A214" s="139" t="s">
        <v>33</v>
      </c>
      <c r="B214" s="139">
        <v>1478722</v>
      </c>
      <c r="C214" s="139" t="s">
        <v>23</v>
      </c>
      <c r="D214" s="146">
        <v>120</v>
      </c>
      <c r="E214" s="148">
        <v>121.3</v>
      </c>
      <c r="F214" s="145">
        <f t="shared" si="8"/>
        <v>1.2999999999999972</v>
      </c>
      <c r="I214" s="141">
        <f t="shared" si="9"/>
        <v>0</v>
      </c>
      <c r="J214">
        <v>1478722</v>
      </c>
      <c r="K214" s="35">
        <v>231</v>
      </c>
      <c r="L214"/>
      <c r="M214" s="145">
        <f t="shared" si="7"/>
        <v>300.29999999999933</v>
      </c>
      <c r="N214"/>
      <c r="O214"/>
      <c r="P214"/>
      <c r="Q214"/>
      <c r="R214"/>
      <c r="S214"/>
      <c r="T214"/>
      <c r="U214"/>
      <c r="V214"/>
      <c r="W214"/>
      <c r="X214"/>
      <c r="Y214"/>
      <c r="Z214"/>
      <c r="AA214"/>
      <c r="AB214"/>
      <c r="AD214"/>
      <c r="AE214"/>
      <c r="AF214"/>
      <c r="AG214"/>
      <c r="AH214"/>
      <c r="AI214"/>
      <c r="AJ214"/>
      <c r="AK214"/>
      <c r="AL214"/>
      <c r="AM214"/>
      <c r="AN214"/>
      <c r="AO214"/>
      <c r="AP214"/>
      <c r="AQ214"/>
      <c r="AR214"/>
      <c r="AS214"/>
      <c r="AT214"/>
      <c r="AU214"/>
    </row>
    <row r="215" spans="1:47" s="141" customFormat="1" x14ac:dyDescent="0.3">
      <c r="A215" s="139" t="s">
        <v>33</v>
      </c>
      <c r="B215" s="139">
        <v>1478724</v>
      </c>
      <c r="C215" s="139" t="s">
        <v>23</v>
      </c>
      <c r="D215" s="146">
        <v>121.3</v>
      </c>
      <c r="E215" s="148">
        <v>122.35</v>
      </c>
      <c r="F215" s="145">
        <f t="shared" si="8"/>
        <v>1.0499999999999972</v>
      </c>
      <c r="I215" s="141">
        <f t="shared" si="9"/>
        <v>0</v>
      </c>
      <c r="J215">
        <v>1478724</v>
      </c>
      <c r="K215" s="35">
        <v>369</v>
      </c>
      <c r="L215"/>
      <c r="M215" s="145">
        <f t="shared" si="7"/>
        <v>387.44999999999897</v>
      </c>
      <c r="N215"/>
      <c r="O215"/>
      <c r="P215"/>
      <c r="Q215"/>
      <c r="R215"/>
      <c r="S215"/>
      <c r="T215"/>
      <c r="U215"/>
      <c r="V215"/>
      <c r="W215"/>
      <c r="X215"/>
      <c r="Y215"/>
      <c r="Z215"/>
      <c r="AA215"/>
      <c r="AB215"/>
      <c r="AD215"/>
      <c r="AE215"/>
      <c r="AF215"/>
      <c r="AG215"/>
      <c r="AH215"/>
      <c r="AI215"/>
      <c r="AJ215"/>
      <c r="AK215"/>
      <c r="AL215"/>
      <c r="AM215"/>
      <c r="AN215"/>
      <c r="AO215"/>
      <c r="AP215"/>
      <c r="AQ215"/>
      <c r="AR215"/>
      <c r="AS215"/>
      <c r="AT215"/>
      <c r="AU215"/>
    </row>
    <row r="216" spans="1:47" s="141" customFormat="1" x14ac:dyDescent="0.3">
      <c r="A216" s="139" t="s">
        <v>33</v>
      </c>
      <c r="B216" s="139">
        <v>1478725</v>
      </c>
      <c r="C216" s="139" t="s">
        <v>23</v>
      </c>
      <c r="D216" s="146">
        <v>122.35</v>
      </c>
      <c r="E216" s="148">
        <v>123.4</v>
      </c>
      <c r="F216" s="145">
        <f t="shared" si="8"/>
        <v>1.0500000000000114</v>
      </c>
      <c r="I216" s="141">
        <f t="shared" si="9"/>
        <v>0</v>
      </c>
      <c r="J216">
        <v>1478725</v>
      </c>
      <c r="K216" s="35">
        <v>1112</v>
      </c>
      <c r="L216"/>
      <c r="M216" s="145">
        <f t="shared" si="7"/>
        <v>1167.6000000000126</v>
      </c>
      <c r="N216"/>
      <c r="O216"/>
      <c r="P216"/>
      <c r="Q216"/>
      <c r="R216"/>
      <c r="S216"/>
      <c r="T216"/>
      <c r="U216"/>
      <c r="V216"/>
      <c r="W216"/>
      <c r="X216"/>
      <c r="Y216"/>
      <c r="Z216"/>
      <c r="AA216"/>
      <c r="AB216"/>
      <c r="AD216"/>
      <c r="AE216"/>
      <c r="AF216"/>
      <c r="AG216"/>
      <c r="AH216"/>
      <c r="AI216"/>
      <c r="AJ216"/>
      <c r="AK216"/>
      <c r="AL216"/>
      <c r="AM216"/>
      <c r="AN216"/>
      <c r="AO216"/>
      <c r="AP216"/>
      <c r="AQ216"/>
      <c r="AR216"/>
      <c r="AS216"/>
      <c r="AT216"/>
      <c r="AU216"/>
    </row>
    <row r="217" spans="1:47" s="141" customFormat="1" x14ac:dyDescent="0.3">
      <c r="A217" s="139" t="s">
        <v>33</v>
      </c>
      <c r="B217" s="139">
        <v>1478726</v>
      </c>
      <c r="C217" s="139" t="s">
        <v>23</v>
      </c>
      <c r="D217" s="146">
        <v>123.4</v>
      </c>
      <c r="E217" s="148">
        <v>124.4</v>
      </c>
      <c r="F217" s="145">
        <f t="shared" si="8"/>
        <v>1</v>
      </c>
      <c r="I217" s="141">
        <f t="shared" si="9"/>
        <v>0</v>
      </c>
      <c r="J217">
        <v>1478726</v>
      </c>
      <c r="K217" s="35">
        <v>1760</v>
      </c>
      <c r="L217"/>
      <c r="M217" s="145">
        <f t="shared" si="7"/>
        <v>1760</v>
      </c>
      <c r="N217"/>
      <c r="O217"/>
      <c r="P217"/>
      <c r="Q217"/>
      <c r="R217"/>
      <c r="S217"/>
      <c r="T217"/>
      <c r="U217"/>
      <c r="V217"/>
      <c r="W217"/>
      <c r="X217"/>
      <c r="Y217"/>
      <c r="Z217"/>
      <c r="AA217"/>
      <c r="AB217"/>
      <c r="AD217"/>
      <c r="AE217"/>
      <c r="AF217"/>
      <c r="AG217"/>
      <c r="AH217"/>
      <c r="AI217"/>
      <c r="AJ217"/>
      <c r="AK217"/>
      <c r="AL217"/>
      <c r="AM217"/>
      <c r="AN217"/>
      <c r="AO217"/>
      <c r="AP217"/>
      <c r="AQ217"/>
      <c r="AR217"/>
      <c r="AS217"/>
      <c r="AT217"/>
      <c r="AU217"/>
    </row>
    <row r="218" spans="1:47" s="141" customFormat="1" x14ac:dyDescent="0.3">
      <c r="A218" s="139" t="s">
        <v>33</v>
      </c>
      <c r="B218" s="139">
        <v>1478727</v>
      </c>
      <c r="C218" s="139" t="s">
        <v>23</v>
      </c>
      <c r="D218" s="146">
        <v>124.4</v>
      </c>
      <c r="E218" s="148">
        <v>125.4</v>
      </c>
      <c r="F218" s="145">
        <f t="shared" si="8"/>
        <v>1</v>
      </c>
      <c r="I218" s="141">
        <f t="shared" si="9"/>
        <v>0</v>
      </c>
      <c r="J218">
        <v>1478727</v>
      </c>
      <c r="K218" s="35">
        <v>1249</v>
      </c>
      <c r="L218"/>
      <c r="M218" s="145">
        <f t="shared" si="7"/>
        <v>1249</v>
      </c>
      <c r="N218"/>
      <c r="O218"/>
      <c r="P218"/>
      <c r="Q218"/>
      <c r="R218"/>
      <c r="S218"/>
      <c r="T218"/>
      <c r="U218"/>
      <c r="V218"/>
      <c r="W218"/>
      <c r="X218"/>
      <c r="Y218"/>
      <c r="Z218"/>
      <c r="AA218"/>
      <c r="AB218"/>
      <c r="AD218"/>
      <c r="AE218"/>
      <c r="AF218"/>
      <c r="AG218"/>
      <c r="AH218"/>
      <c r="AI218"/>
      <c r="AJ218"/>
      <c r="AK218"/>
      <c r="AL218"/>
      <c r="AM218"/>
      <c r="AN218"/>
      <c r="AO218"/>
      <c r="AP218"/>
      <c r="AQ218"/>
      <c r="AR218"/>
      <c r="AS218"/>
      <c r="AT218"/>
      <c r="AU218"/>
    </row>
    <row r="219" spans="1:47" s="141" customFormat="1" x14ac:dyDescent="0.3">
      <c r="A219" s="139" t="s">
        <v>33</v>
      </c>
      <c r="B219" s="139">
        <v>1478728</v>
      </c>
      <c r="C219" s="139" t="s">
        <v>23</v>
      </c>
      <c r="D219" s="146">
        <v>125.4</v>
      </c>
      <c r="E219" s="148">
        <v>126.4</v>
      </c>
      <c r="F219" s="145">
        <f t="shared" si="8"/>
        <v>1</v>
      </c>
      <c r="I219" s="141">
        <f t="shared" si="9"/>
        <v>0</v>
      </c>
      <c r="J219">
        <v>1478728</v>
      </c>
      <c r="K219" s="35">
        <v>1234</v>
      </c>
      <c r="L219"/>
      <c r="M219" s="145">
        <f t="shared" si="7"/>
        <v>1234</v>
      </c>
      <c r="N219"/>
      <c r="O219"/>
      <c r="P219"/>
      <c r="Q219"/>
      <c r="R219"/>
      <c r="S219"/>
      <c r="T219"/>
      <c r="U219"/>
      <c r="V219"/>
      <c r="W219"/>
      <c r="X219"/>
      <c r="Y219"/>
      <c r="Z219"/>
      <c r="AA219"/>
      <c r="AB219"/>
      <c r="AD219"/>
      <c r="AE219"/>
      <c r="AF219"/>
      <c r="AG219"/>
      <c r="AH219"/>
      <c r="AI219"/>
      <c r="AJ219"/>
      <c r="AK219"/>
      <c r="AL219"/>
      <c r="AM219"/>
      <c r="AN219"/>
      <c r="AO219"/>
      <c r="AP219"/>
      <c r="AQ219"/>
      <c r="AR219"/>
      <c r="AS219"/>
      <c r="AT219"/>
      <c r="AU219"/>
    </row>
    <row r="220" spans="1:47" s="141" customFormat="1" x14ac:dyDescent="0.3">
      <c r="A220" s="139" t="s">
        <v>33</v>
      </c>
      <c r="B220" s="139">
        <v>1478729</v>
      </c>
      <c r="C220" s="139" t="s">
        <v>23</v>
      </c>
      <c r="D220" s="146">
        <v>126.4</v>
      </c>
      <c r="E220" s="148">
        <v>127.4</v>
      </c>
      <c r="F220" s="145">
        <f t="shared" si="8"/>
        <v>1</v>
      </c>
      <c r="I220" s="141">
        <f t="shared" si="9"/>
        <v>0</v>
      </c>
      <c r="J220">
        <v>1478729</v>
      </c>
      <c r="K220" s="35">
        <v>1401</v>
      </c>
      <c r="L220"/>
      <c r="M220" s="145">
        <f t="shared" si="7"/>
        <v>1401</v>
      </c>
      <c r="N220"/>
      <c r="O220"/>
      <c r="P220"/>
      <c r="Q220"/>
      <c r="R220"/>
      <c r="S220"/>
      <c r="T220"/>
      <c r="U220"/>
      <c r="V220"/>
      <c r="W220"/>
      <c r="X220"/>
      <c r="Y220"/>
      <c r="Z220"/>
      <c r="AA220"/>
      <c r="AB220"/>
      <c r="AD220"/>
      <c r="AE220"/>
      <c r="AF220"/>
      <c r="AG220"/>
      <c r="AH220"/>
      <c r="AI220"/>
      <c r="AJ220"/>
      <c r="AK220"/>
      <c r="AL220"/>
      <c r="AM220"/>
      <c r="AN220"/>
      <c r="AO220"/>
      <c r="AP220"/>
      <c r="AQ220"/>
      <c r="AR220"/>
      <c r="AS220"/>
      <c r="AT220"/>
      <c r="AU220"/>
    </row>
    <row r="221" spans="1:47" s="141" customFormat="1" x14ac:dyDescent="0.3">
      <c r="A221" s="139" t="s">
        <v>33</v>
      </c>
      <c r="B221" s="139">
        <v>1478730</v>
      </c>
      <c r="C221" s="139" t="s">
        <v>23</v>
      </c>
      <c r="D221" s="146">
        <v>127.4</v>
      </c>
      <c r="E221" s="148">
        <v>128.4</v>
      </c>
      <c r="F221" s="145">
        <f t="shared" si="8"/>
        <v>1</v>
      </c>
      <c r="I221" s="141">
        <f t="shared" si="9"/>
        <v>0</v>
      </c>
      <c r="J221">
        <v>1478730</v>
      </c>
      <c r="K221" s="35">
        <v>1348</v>
      </c>
      <c r="L221"/>
      <c r="M221" s="145">
        <f t="shared" si="7"/>
        <v>1348</v>
      </c>
      <c r="N221"/>
      <c r="O221"/>
      <c r="P221"/>
      <c r="Q221"/>
      <c r="R221"/>
      <c r="S221"/>
      <c r="T221"/>
      <c r="U221"/>
      <c r="V221"/>
      <c r="W221"/>
      <c r="X221"/>
      <c r="Y221"/>
      <c r="Z221"/>
      <c r="AA221"/>
      <c r="AB221"/>
      <c r="AD221"/>
      <c r="AE221"/>
      <c r="AF221"/>
      <c r="AG221"/>
      <c r="AH221"/>
      <c r="AI221"/>
      <c r="AJ221"/>
      <c r="AK221"/>
      <c r="AL221"/>
      <c r="AM221"/>
      <c r="AN221"/>
      <c r="AO221"/>
      <c r="AP221"/>
      <c r="AQ221"/>
      <c r="AR221"/>
      <c r="AS221"/>
      <c r="AT221"/>
      <c r="AU221"/>
    </row>
    <row r="222" spans="1:47" s="141" customFormat="1" x14ac:dyDescent="0.3">
      <c r="A222" s="139" t="s">
        <v>33</v>
      </c>
      <c r="B222" s="139">
        <v>1478732</v>
      </c>
      <c r="C222" s="139" t="s">
        <v>23</v>
      </c>
      <c r="D222" s="146">
        <v>128.4</v>
      </c>
      <c r="E222" s="148">
        <v>129.4</v>
      </c>
      <c r="F222" s="145">
        <f t="shared" si="8"/>
        <v>1</v>
      </c>
      <c r="I222" s="141">
        <f t="shared" si="9"/>
        <v>0</v>
      </c>
      <c r="J222">
        <v>1478732</v>
      </c>
      <c r="K222" s="35">
        <v>992</v>
      </c>
      <c r="L222"/>
      <c r="M222" s="145">
        <f t="shared" si="7"/>
        <v>992</v>
      </c>
      <c r="N222"/>
      <c r="O222"/>
      <c r="P222"/>
      <c r="Q222"/>
      <c r="R222"/>
      <c r="S222"/>
      <c r="T222"/>
      <c r="U222"/>
      <c r="V222"/>
      <c r="W222"/>
      <c r="X222"/>
      <c r="Y222"/>
      <c r="Z222"/>
      <c r="AA222"/>
      <c r="AB222"/>
      <c r="AD222"/>
      <c r="AE222"/>
      <c r="AF222"/>
      <c r="AG222"/>
      <c r="AH222"/>
      <c r="AI222"/>
      <c r="AJ222"/>
      <c r="AK222"/>
      <c r="AL222"/>
      <c r="AM222"/>
      <c r="AN222"/>
      <c r="AO222"/>
      <c r="AP222"/>
      <c r="AQ222"/>
      <c r="AR222"/>
      <c r="AS222"/>
      <c r="AT222"/>
      <c r="AU222"/>
    </row>
    <row r="223" spans="1:47" s="141" customFormat="1" x14ac:dyDescent="0.3">
      <c r="A223" s="139" t="s">
        <v>33</v>
      </c>
      <c r="B223" s="139">
        <v>1478733</v>
      </c>
      <c r="C223" s="139" t="s">
        <v>23</v>
      </c>
      <c r="D223" s="146">
        <v>129.4</v>
      </c>
      <c r="E223" s="148">
        <v>130.4</v>
      </c>
      <c r="F223" s="145">
        <f t="shared" si="8"/>
        <v>1</v>
      </c>
      <c r="I223" s="141">
        <f t="shared" si="9"/>
        <v>0</v>
      </c>
      <c r="J223">
        <v>1478733</v>
      </c>
      <c r="K223" s="35">
        <v>933</v>
      </c>
      <c r="L223"/>
      <c r="M223" s="145">
        <f t="shared" si="7"/>
        <v>933</v>
      </c>
      <c r="N223"/>
      <c r="O223"/>
      <c r="P223"/>
      <c r="Q223"/>
      <c r="R223"/>
      <c r="S223"/>
      <c r="T223"/>
      <c r="U223"/>
      <c r="V223"/>
      <c r="W223"/>
      <c r="X223"/>
      <c r="Y223"/>
      <c r="Z223"/>
      <c r="AA223"/>
      <c r="AB223"/>
      <c r="AD223"/>
      <c r="AE223"/>
      <c r="AF223"/>
      <c r="AG223"/>
      <c r="AH223"/>
      <c r="AI223"/>
      <c r="AJ223"/>
      <c r="AK223"/>
      <c r="AL223"/>
      <c r="AM223"/>
      <c r="AN223"/>
      <c r="AO223"/>
      <c r="AP223"/>
      <c r="AQ223"/>
      <c r="AR223"/>
      <c r="AS223"/>
      <c r="AT223"/>
      <c r="AU223"/>
    </row>
    <row r="224" spans="1:47" s="141" customFormat="1" x14ac:dyDescent="0.3">
      <c r="A224" s="139" t="s">
        <v>33</v>
      </c>
      <c r="B224" s="139">
        <v>1478734</v>
      </c>
      <c r="C224" s="139" t="s">
        <v>23</v>
      </c>
      <c r="D224" s="146">
        <v>130.4</v>
      </c>
      <c r="E224" s="148">
        <v>131.4</v>
      </c>
      <c r="F224" s="145">
        <f t="shared" si="8"/>
        <v>1</v>
      </c>
      <c r="I224" s="141">
        <f t="shared" si="9"/>
        <v>0</v>
      </c>
      <c r="J224">
        <v>1478734</v>
      </c>
      <c r="K224" s="35">
        <v>1090</v>
      </c>
      <c r="L224"/>
      <c r="M224" s="145">
        <f t="shared" si="7"/>
        <v>1090</v>
      </c>
      <c r="N224"/>
      <c r="O224"/>
      <c r="P224"/>
      <c r="Q224"/>
      <c r="R224"/>
      <c r="S224"/>
      <c r="T224"/>
      <c r="U224"/>
      <c r="V224"/>
      <c r="W224"/>
      <c r="X224"/>
      <c r="Y224"/>
      <c r="Z224"/>
      <c r="AA224"/>
      <c r="AB224"/>
      <c r="AD224"/>
      <c r="AE224"/>
      <c r="AF224"/>
      <c r="AG224"/>
      <c r="AH224"/>
      <c r="AI224"/>
      <c r="AJ224"/>
      <c r="AK224"/>
      <c r="AL224"/>
      <c r="AM224"/>
      <c r="AN224"/>
      <c r="AO224"/>
      <c r="AP224"/>
      <c r="AQ224"/>
      <c r="AR224"/>
      <c r="AS224"/>
      <c r="AT224"/>
      <c r="AU224"/>
    </row>
    <row r="225" spans="1:47" s="141" customFormat="1" x14ac:dyDescent="0.3">
      <c r="A225" s="139" t="s">
        <v>33</v>
      </c>
      <c r="B225" s="139">
        <v>1478735</v>
      </c>
      <c r="C225" s="139" t="s">
        <v>23</v>
      </c>
      <c r="D225" s="146">
        <v>131.4</v>
      </c>
      <c r="E225" s="148">
        <v>132.4</v>
      </c>
      <c r="F225" s="145">
        <f t="shared" si="8"/>
        <v>1</v>
      </c>
      <c r="I225" s="141">
        <f t="shared" si="9"/>
        <v>0</v>
      </c>
      <c r="J225">
        <v>1478735</v>
      </c>
      <c r="K225" s="35">
        <v>1125</v>
      </c>
      <c r="L225"/>
      <c r="M225" s="145">
        <f t="shared" si="7"/>
        <v>1125</v>
      </c>
      <c r="N225"/>
      <c r="O225"/>
      <c r="P225"/>
      <c r="Q225"/>
      <c r="R225"/>
      <c r="S225"/>
      <c r="T225"/>
      <c r="U225"/>
      <c r="V225"/>
      <c r="W225"/>
      <c r="X225"/>
      <c r="Y225"/>
      <c r="Z225"/>
      <c r="AA225"/>
      <c r="AB225"/>
      <c r="AD225"/>
      <c r="AE225"/>
      <c r="AF225"/>
      <c r="AG225"/>
      <c r="AH225"/>
      <c r="AI225"/>
      <c r="AJ225"/>
      <c r="AK225"/>
      <c r="AL225"/>
      <c r="AM225"/>
      <c r="AN225"/>
      <c r="AO225"/>
      <c r="AP225"/>
      <c r="AQ225"/>
      <c r="AR225"/>
      <c r="AS225"/>
      <c r="AT225"/>
      <c r="AU225"/>
    </row>
    <row r="226" spans="1:47" s="141" customFormat="1" x14ac:dyDescent="0.3">
      <c r="A226" s="139" t="s">
        <v>33</v>
      </c>
      <c r="B226" s="139">
        <v>1478736</v>
      </c>
      <c r="C226" s="139" t="s">
        <v>23</v>
      </c>
      <c r="D226" s="146">
        <v>132.4</v>
      </c>
      <c r="E226" s="148">
        <v>133.4</v>
      </c>
      <c r="F226" s="145">
        <f t="shared" si="8"/>
        <v>1</v>
      </c>
      <c r="I226" s="141">
        <f t="shared" si="9"/>
        <v>0</v>
      </c>
      <c r="J226">
        <v>1478736</v>
      </c>
      <c r="K226" s="35">
        <v>1239</v>
      </c>
      <c r="L226"/>
      <c r="M226" s="145">
        <f t="shared" si="7"/>
        <v>1239</v>
      </c>
      <c r="N226"/>
      <c r="O226"/>
      <c r="P226"/>
      <c r="Q226"/>
      <c r="R226"/>
      <c r="S226"/>
      <c r="T226"/>
      <c r="U226"/>
      <c r="V226"/>
      <c r="W226"/>
      <c r="X226"/>
      <c r="Y226"/>
      <c r="Z226"/>
      <c r="AA226"/>
      <c r="AB226"/>
      <c r="AD226"/>
      <c r="AE226"/>
      <c r="AF226"/>
      <c r="AG226"/>
      <c r="AH226"/>
      <c r="AI226"/>
      <c r="AJ226"/>
      <c r="AK226"/>
      <c r="AL226"/>
      <c r="AM226"/>
      <c r="AN226"/>
      <c r="AO226"/>
      <c r="AP226"/>
      <c r="AQ226"/>
      <c r="AR226"/>
      <c r="AS226"/>
      <c r="AT226"/>
      <c r="AU226"/>
    </row>
    <row r="227" spans="1:47" s="141" customFormat="1" x14ac:dyDescent="0.3">
      <c r="A227" s="139" t="s">
        <v>33</v>
      </c>
      <c r="B227" s="139">
        <v>1478737</v>
      </c>
      <c r="C227" s="139" t="s">
        <v>23</v>
      </c>
      <c r="D227" s="146">
        <v>133.4</v>
      </c>
      <c r="E227" s="148">
        <v>134.4</v>
      </c>
      <c r="F227" s="145">
        <f t="shared" si="8"/>
        <v>1</v>
      </c>
      <c r="I227" s="141">
        <f t="shared" si="9"/>
        <v>0</v>
      </c>
      <c r="J227">
        <v>1478737</v>
      </c>
      <c r="K227" s="35">
        <v>1215</v>
      </c>
      <c r="L227"/>
      <c r="M227" s="145">
        <f t="shared" si="7"/>
        <v>1215</v>
      </c>
      <c r="N227"/>
      <c r="O227"/>
      <c r="P227"/>
      <c r="Q227"/>
      <c r="R227"/>
      <c r="S227"/>
      <c r="T227"/>
      <c r="U227"/>
      <c r="V227"/>
      <c r="W227"/>
      <c r="X227"/>
      <c r="Y227"/>
      <c r="Z227"/>
      <c r="AA227"/>
      <c r="AB227"/>
      <c r="AD227"/>
      <c r="AE227"/>
      <c r="AF227"/>
      <c r="AG227"/>
      <c r="AH227"/>
      <c r="AI227"/>
      <c r="AJ227"/>
      <c r="AK227"/>
      <c r="AL227"/>
      <c r="AM227"/>
      <c r="AN227"/>
      <c r="AO227"/>
      <c r="AP227"/>
      <c r="AQ227"/>
      <c r="AR227"/>
      <c r="AS227"/>
      <c r="AT227"/>
      <c r="AU227"/>
    </row>
    <row r="228" spans="1:47" s="141" customFormat="1" x14ac:dyDescent="0.3">
      <c r="A228" s="139" t="s">
        <v>33</v>
      </c>
      <c r="B228" s="139">
        <v>1478738</v>
      </c>
      <c r="C228" s="139" t="s">
        <v>23</v>
      </c>
      <c r="D228" s="146">
        <v>134.4</v>
      </c>
      <c r="E228" s="148">
        <v>135.19999999999999</v>
      </c>
      <c r="F228" s="145">
        <f t="shared" si="8"/>
        <v>0.79999999999998295</v>
      </c>
      <c r="I228" s="141">
        <f t="shared" si="9"/>
        <v>0</v>
      </c>
      <c r="J228">
        <v>1478738</v>
      </c>
      <c r="K228" s="35">
        <v>1242</v>
      </c>
      <c r="L228"/>
      <c r="M228" s="145">
        <f t="shared" si="7"/>
        <v>993.59999999997876</v>
      </c>
      <c r="N228"/>
      <c r="O228"/>
      <c r="P228"/>
      <c r="Q228"/>
      <c r="R228"/>
      <c r="S228"/>
      <c r="T228"/>
      <c r="U228"/>
      <c r="V228"/>
      <c r="W228"/>
      <c r="X228"/>
      <c r="Y228"/>
      <c r="Z228"/>
      <c r="AA228"/>
      <c r="AB228"/>
      <c r="AD228"/>
      <c r="AE228"/>
      <c r="AF228"/>
      <c r="AG228"/>
      <c r="AH228"/>
      <c r="AI228"/>
      <c r="AJ228"/>
      <c r="AK228"/>
      <c r="AL228"/>
      <c r="AM228"/>
      <c r="AN228"/>
      <c r="AO228"/>
      <c r="AP228"/>
      <c r="AQ228"/>
      <c r="AR228"/>
      <c r="AS228"/>
      <c r="AT228"/>
      <c r="AU228"/>
    </row>
    <row r="229" spans="1:47" s="141" customFormat="1" x14ac:dyDescent="0.3">
      <c r="A229" s="139" t="s">
        <v>33</v>
      </c>
      <c r="B229" s="139">
        <v>1478739</v>
      </c>
      <c r="C229" s="139" t="s">
        <v>23</v>
      </c>
      <c r="D229" s="146">
        <v>135.19999999999999</v>
      </c>
      <c r="E229" s="148">
        <v>136.19999999999999</v>
      </c>
      <c r="F229" s="145">
        <f t="shared" si="8"/>
        <v>1</v>
      </c>
      <c r="I229" s="141">
        <f t="shared" si="9"/>
        <v>0</v>
      </c>
      <c r="J229">
        <v>1478739</v>
      </c>
      <c r="K229" s="35">
        <v>1369</v>
      </c>
      <c r="L229"/>
      <c r="M229" s="145">
        <f t="shared" si="7"/>
        <v>1369</v>
      </c>
      <c r="N229"/>
      <c r="O229"/>
      <c r="P229"/>
      <c r="Q229"/>
      <c r="R229"/>
      <c r="S229"/>
      <c r="T229"/>
      <c r="U229"/>
      <c r="V229"/>
      <c r="W229"/>
      <c r="X229"/>
      <c r="Y229"/>
      <c r="Z229"/>
      <c r="AA229"/>
      <c r="AB229"/>
      <c r="AD229"/>
      <c r="AE229"/>
      <c r="AF229"/>
      <c r="AG229"/>
      <c r="AH229"/>
      <c r="AI229"/>
      <c r="AJ229"/>
      <c r="AK229"/>
      <c r="AL229"/>
      <c r="AM229"/>
      <c r="AN229"/>
      <c r="AO229"/>
      <c r="AP229"/>
      <c r="AQ229"/>
      <c r="AR229"/>
      <c r="AS229"/>
      <c r="AT229"/>
      <c r="AU229"/>
    </row>
    <row r="230" spans="1:47" x14ac:dyDescent="0.3">
      <c r="A230" s="139" t="s">
        <v>33</v>
      </c>
      <c r="B230" s="139">
        <v>1478741</v>
      </c>
      <c r="C230" s="139" t="s">
        <v>23</v>
      </c>
      <c r="D230" s="146">
        <v>136.19999999999999</v>
      </c>
      <c r="E230" s="148">
        <v>137.19999999999999</v>
      </c>
      <c r="F230" s="145">
        <f t="shared" si="8"/>
        <v>1</v>
      </c>
      <c r="I230" s="141">
        <f t="shared" si="9"/>
        <v>0</v>
      </c>
      <c r="J230">
        <v>1478741</v>
      </c>
      <c r="K230" s="35">
        <v>1542</v>
      </c>
      <c r="L230"/>
      <c r="M230" s="145">
        <f t="shared" si="7"/>
        <v>1542</v>
      </c>
      <c r="N230"/>
      <c r="O230"/>
      <c r="P230"/>
      <c r="Q230"/>
      <c r="R230"/>
      <c r="S230"/>
      <c r="T230"/>
      <c r="U230"/>
      <c r="V230"/>
      <c r="W230"/>
      <c r="X230"/>
      <c r="Y230"/>
      <c r="Z230"/>
      <c r="AA230"/>
      <c r="AB230"/>
      <c r="AD230"/>
      <c r="AE230"/>
      <c r="AF230"/>
      <c r="AG230"/>
      <c r="AH230"/>
      <c r="AI230"/>
      <c r="AJ230"/>
      <c r="AK230"/>
      <c r="AL230"/>
      <c r="AM230"/>
      <c r="AN230"/>
      <c r="AO230"/>
      <c r="AP230"/>
      <c r="AQ230"/>
      <c r="AR230"/>
      <c r="AS230"/>
      <c r="AT230"/>
      <c r="AU230"/>
    </row>
    <row r="231" spans="1:47" x14ac:dyDescent="0.3">
      <c r="A231" s="139" t="s">
        <v>33</v>
      </c>
      <c r="B231" s="139">
        <v>1478742</v>
      </c>
      <c r="C231" s="139" t="s">
        <v>23</v>
      </c>
      <c r="D231" s="146">
        <v>137.19999999999999</v>
      </c>
      <c r="E231" s="148">
        <v>138.19999999999999</v>
      </c>
      <c r="F231" s="145">
        <f t="shared" si="8"/>
        <v>1</v>
      </c>
      <c r="I231" s="141">
        <f t="shared" si="9"/>
        <v>0</v>
      </c>
      <c r="J231">
        <v>1478742</v>
      </c>
      <c r="K231" s="35">
        <v>1532</v>
      </c>
      <c r="L231"/>
      <c r="M231" s="145">
        <f t="shared" si="7"/>
        <v>1532</v>
      </c>
      <c r="N231"/>
      <c r="O231"/>
      <c r="P231"/>
      <c r="Q231"/>
      <c r="R231"/>
      <c r="S231"/>
      <c r="T231"/>
      <c r="U231"/>
      <c r="V231"/>
      <c r="W231"/>
      <c r="X231"/>
      <c r="Y231"/>
      <c r="Z231"/>
      <c r="AA231"/>
      <c r="AB231"/>
      <c r="AD231"/>
      <c r="AE231"/>
      <c r="AF231"/>
      <c r="AG231"/>
      <c r="AH231"/>
      <c r="AI231"/>
      <c r="AJ231"/>
      <c r="AK231"/>
      <c r="AL231"/>
      <c r="AM231"/>
      <c r="AN231"/>
      <c r="AO231"/>
      <c r="AP231"/>
      <c r="AQ231"/>
      <c r="AR231"/>
      <c r="AS231"/>
      <c r="AT231"/>
      <c r="AU231"/>
    </row>
    <row r="232" spans="1:47" x14ac:dyDescent="0.3">
      <c r="A232" s="139" t="s">
        <v>33</v>
      </c>
      <c r="B232" s="139">
        <v>1478743</v>
      </c>
      <c r="C232" s="139" t="s">
        <v>23</v>
      </c>
      <c r="D232" s="146">
        <v>138.19999999999999</v>
      </c>
      <c r="E232" s="148">
        <v>139.19999999999999</v>
      </c>
      <c r="F232" s="145">
        <f t="shared" si="8"/>
        <v>1</v>
      </c>
      <c r="I232" s="141">
        <f t="shared" si="9"/>
        <v>0</v>
      </c>
      <c r="J232">
        <v>1478743</v>
      </c>
      <c r="K232" s="35">
        <v>1381</v>
      </c>
      <c r="L232"/>
      <c r="M232" s="145">
        <f t="shared" si="7"/>
        <v>1381</v>
      </c>
      <c r="N232"/>
      <c r="O232"/>
      <c r="P232"/>
      <c r="Q232"/>
      <c r="R232"/>
      <c r="S232"/>
      <c r="T232"/>
      <c r="U232"/>
      <c r="V232"/>
      <c r="W232"/>
      <c r="X232"/>
      <c r="Y232"/>
      <c r="Z232"/>
      <c r="AA232"/>
      <c r="AB232"/>
      <c r="AD232"/>
      <c r="AE232"/>
      <c r="AF232"/>
      <c r="AG232"/>
      <c r="AH232"/>
      <c r="AI232"/>
      <c r="AJ232"/>
      <c r="AK232"/>
      <c r="AL232"/>
      <c r="AM232"/>
      <c r="AN232"/>
      <c r="AO232"/>
      <c r="AP232"/>
      <c r="AQ232"/>
      <c r="AR232"/>
      <c r="AS232"/>
      <c r="AT232"/>
      <c r="AU232"/>
    </row>
    <row r="233" spans="1:47" x14ac:dyDescent="0.3">
      <c r="A233" s="139" t="s">
        <v>33</v>
      </c>
      <c r="B233" s="139">
        <v>1478744</v>
      </c>
      <c r="C233" s="139" t="s">
        <v>23</v>
      </c>
      <c r="D233" s="146">
        <v>139.19999999999999</v>
      </c>
      <c r="E233" s="148">
        <v>140.19999999999999</v>
      </c>
      <c r="F233" s="145">
        <f t="shared" si="8"/>
        <v>1</v>
      </c>
      <c r="I233" s="141">
        <f t="shared" si="9"/>
        <v>0</v>
      </c>
      <c r="J233">
        <v>1478744</v>
      </c>
      <c r="K233" s="35">
        <v>1776</v>
      </c>
      <c r="L233"/>
      <c r="M233" s="145">
        <f t="shared" si="7"/>
        <v>1776</v>
      </c>
      <c r="N233"/>
      <c r="O233"/>
      <c r="P233"/>
      <c r="Q233"/>
      <c r="R233"/>
      <c r="S233"/>
      <c r="T233"/>
      <c r="U233"/>
      <c r="V233"/>
      <c r="W233"/>
      <c r="X233"/>
      <c r="Y233"/>
      <c r="Z233"/>
      <c r="AA233"/>
      <c r="AB233"/>
      <c r="AD233"/>
      <c r="AE233"/>
      <c r="AF233"/>
      <c r="AG233"/>
      <c r="AH233"/>
      <c r="AI233"/>
      <c r="AJ233"/>
      <c r="AK233"/>
      <c r="AL233"/>
      <c r="AM233"/>
      <c r="AN233"/>
      <c r="AO233"/>
      <c r="AP233"/>
      <c r="AQ233"/>
      <c r="AR233"/>
      <c r="AS233"/>
      <c r="AT233"/>
      <c r="AU233"/>
    </row>
    <row r="234" spans="1:47" x14ac:dyDescent="0.3">
      <c r="A234" s="139" t="s">
        <v>33</v>
      </c>
      <c r="B234" s="139">
        <v>1478745</v>
      </c>
      <c r="C234" s="139" t="s">
        <v>23</v>
      </c>
      <c r="D234" s="146">
        <v>140.19999999999999</v>
      </c>
      <c r="E234" s="148">
        <v>141.19999999999999</v>
      </c>
      <c r="F234" s="145">
        <f t="shared" si="8"/>
        <v>1</v>
      </c>
      <c r="I234" s="141">
        <f t="shared" si="9"/>
        <v>0</v>
      </c>
      <c r="J234">
        <v>1478745</v>
      </c>
      <c r="K234" s="35">
        <v>1587</v>
      </c>
      <c r="L234"/>
      <c r="M234" s="145">
        <f t="shared" si="7"/>
        <v>1587</v>
      </c>
      <c r="N234"/>
      <c r="O234"/>
      <c r="P234"/>
      <c r="Q234"/>
      <c r="R234"/>
      <c r="S234"/>
      <c r="T234"/>
      <c r="U234"/>
      <c r="V234"/>
      <c r="W234"/>
      <c r="X234"/>
      <c r="Y234"/>
      <c r="Z234"/>
      <c r="AA234"/>
      <c r="AB234"/>
      <c r="AD234"/>
      <c r="AE234"/>
      <c r="AF234"/>
      <c r="AG234"/>
      <c r="AH234"/>
      <c r="AI234"/>
      <c r="AJ234"/>
      <c r="AK234"/>
      <c r="AL234"/>
      <c r="AM234"/>
      <c r="AN234"/>
      <c r="AO234"/>
      <c r="AP234"/>
      <c r="AQ234"/>
      <c r="AR234"/>
      <c r="AS234"/>
      <c r="AT234"/>
      <c r="AU234"/>
    </row>
    <row r="235" spans="1:47" x14ac:dyDescent="0.3">
      <c r="A235" s="139" t="s">
        <v>33</v>
      </c>
      <c r="B235" s="139">
        <v>1478746</v>
      </c>
      <c r="C235" s="139" t="s">
        <v>23</v>
      </c>
      <c r="D235" s="146">
        <v>181.75</v>
      </c>
      <c r="E235" s="148">
        <v>182.8</v>
      </c>
      <c r="F235" s="145">
        <f t="shared" si="8"/>
        <v>1.0500000000000114</v>
      </c>
      <c r="G235" s="141" t="s">
        <v>40</v>
      </c>
      <c r="I235" s="141">
        <f t="shared" si="9"/>
        <v>0</v>
      </c>
      <c r="J235">
        <v>1478746</v>
      </c>
      <c r="K235" s="35">
        <v>336</v>
      </c>
      <c r="L235"/>
      <c r="M235" s="145">
        <f t="shared" si="7"/>
        <v>352.80000000000382</v>
      </c>
      <c r="N235"/>
      <c r="O235"/>
      <c r="P235"/>
      <c r="Q235"/>
      <c r="R235"/>
      <c r="S235"/>
      <c r="T235"/>
      <c r="U235"/>
      <c r="V235"/>
      <c r="W235"/>
      <c r="X235"/>
      <c r="Y235"/>
      <c r="Z235"/>
      <c r="AA235"/>
      <c r="AB235"/>
      <c r="AD235"/>
      <c r="AE235"/>
      <c r="AF235"/>
      <c r="AG235"/>
      <c r="AH235"/>
      <c r="AI235"/>
      <c r="AJ235"/>
      <c r="AK235"/>
      <c r="AL235"/>
      <c r="AM235"/>
      <c r="AN235"/>
      <c r="AO235"/>
      <c r="AP235"/>
      <c r="AQ235"/>
      <c r="AR235"/>
      <c r="AS235"/>
      <c r="AT235"/>
      <c r="AU235"/>
    </row>
    <row r="236" spans="1:47" x14ac:dyDescent="0.3">
      <c r="A236" s="139" t="s">
        <v>33</v>
      </c>
      <c r="B236" s="139">
        <v>1478747</v>
      </c>
      <c r="C236" s="139" t="s">
        <v>23</v>
      </c>
      <c r="D236" s="146">
        <v>182.8</v>
      </c>
      <c r="E236" s="148">
        <v>183.7</v>
      </c>
      <c r="F236" s="145">
        <f t="shared" si="8"/>
        <v>0.89999999999997726</v>
      </c>
      <c r="I236" s="141">
        <f t="shared" si="9"/>
        <v>0</v>
      </c>
      <c r="J236">
        <v>1478747</v>
      </c>
      <c r="K236" s="35">
        <v>277</v>
      </c>
      <c r="L236"/>
      <c r="M236" s="145">
        <f t="shared" ref="M236:M240" si="10">+F236*K236</f>
        <v>249.2999999999937</v>
      </c>
      <c r="N236"/>
      <c r="O236"/>
      <c r="P236"/>
      <c r="Q236"/>
      <c r="R236"/>
      <c r="S236"/>
      <c r="T236"/>
      <c r="U236"/>
      <c r="V236"/>
      <c r="W236"/>
      <c r="X236"/>
      <c r="Y236"/>
      <c r="Z236"/>
      <c r="AA236"/>
      <c r="AB236"/>
      <c r="AD236"/>
      <c r="AE236"/>
      <c r="AF236"/>
      <c r="AG236"/>
      <c r="AH236"/>
      <c r="AI236"/>
      <c r="AJ236"/>
      <c r="AK236"/>
      <c r="AL236"/>
      <c r="AM236"/>
      <c r="AN236"/>
      <c r="AO236"/>
      <c r="AP236"/>
      <c r="AQ236"/>
      <c r="AR236"/>
      <c r="AS236"/>
      <c r="AT236"/>
      <c r="AU236"/>
    </row>
    <row r="237" spans="1:47" x14ac:dyDescent="0.3">
      <c r="A237" s="139" t="s">
        <v>33</v>
      </c>
      <c r="B237" s="139">
        <v>1478748</v>
      </c>
      <c r="C237" s="139" t="s">
        <v>23</v>
      </c>
      <c r="D237" s="146">
        <v>183.7</v>
      </c>
      <c r="E237" s="148">
        <v>184.7</v>
      </c>
      <c r="F237" s="145">
        <f t="shared" si="8"/>
        <v>1</v>
      </c>
      <c r="I237" s="141">
        <f t="shared" si="9"/>
        <v>0</v>
      </c>
      <c r="J237">
        <v>1478748</v>
      </c>
      <c r="K237" s="35">
        <v>415</v>
      </c>
      <c r="L237"/>
      <c r="M237" s="145">
        <f t="shared" si="10"/>
        <v>415</v>
      </c>
      <c r="N237"/>
      <c r="O237"/>
      <c r="P237"/>
      <c r="Q237"/>
      <c r="R237"/>
      <c r="S237"/>
      <c r="T237"/>
      <c r="U237"/>
      <c r="V237"/>
      <c r="W237"/>
      <c r="X237"/>
      <c r="Y237"/>
      <c r="Z237"/>
      <c r="AA237"/>
      <c r="AB237"/>
      <c r="AD237"/>
      <c r="AE237"/>
      <c r="AF237"/>
      <c r="AG237"/>
      <c r="AH237"/>
      <c r="AI237"/>
      <c r="AJ237"/>
      <c r="AK237"/>
      <c r="AL237"/>
      <c r="AM237"/>
      <c r="AN237"/>
      <c r="AO237"/>
      <c r="AP237"/>
      <c r="AQ237"/>
      <c r="AR237"/>
      <c r="AS237"/>
      <c r="AT237"/>
      <c r="AU237"/>
    </row>
    <row r="238" spans="1:47" x14ac:dyDescent="0.3">
      <c r="A238" s="139" t="s">
        <v>33</v>
      </c>
      <c r="B238" s="139">
        <v>1478749</v>
      </c>
      <c r="C238" s="139" t="s">
        <v>23</v>
      </c>
      <c r="D238" s="146">
        <v>184.7</v>
      </c>
      <c r="E238" s="148">
        <v>185.7</v>
      </c>
      <c r="F238" s="145">
        <f t="shared" si="8"/>
        <v>1</v>
      </c>
      <c r="I238" s="141">
        <f t="shared" si="9"/>
        <v>0</v>
      </c>
      <c r="J238">
        <v>1478749</v>
      </c>
      <c r="K238" s="35">
        <v>699</v>
      </c>
      <c r="L238"/>
      <c r="M238" s="145">
        <f t="shared" si="10"/>
        <v>699</v>
      </c>
      <c r="N238"/>
      <c r="O238"/>
      <c r="P238"/>
      <c r="Q238"/>
      <c r="R238"/>
      <c r="S238"/>
      <c r="T238"/>
      <c r="U238"/>
      <c r="V238"/>
      <c r="W238"/>
      <c r="X238"/>
      <c r="Y238"/>
      <c r="Z238"/>
      <c r="AA238"/>
      <c r="AB238"/>
      <c r="AD238"/>
      <c r="AE238"/>
      <c r="AF238"/>
      <c r="AG238"/>
      <c r="AH238"/>
      <c r="AI238"/>
      <c r="AJ238"/>
      <c r="AK238"/>
      <c r="AL238"/>
      <c r="AM238"/>
      <c r="AN238"/>
      <c r="AO238"/>
      <c r="AP238"/>
      <c r="AQ238"/>
      <c r="AR238"/>
      <c r="AS238"/>
      <c r="AT238"/>
      <c r="AU238"/>
    </row>
    <row r="239" spans="1:47" x14ac:dyDescent="0.3">
      <c r="A239" s="139" t="s">
        <v>33</v>
      </c>
      <c r="B239" s="139">
        <v>1478750</v>
      </c>
      <c r="C239" s="139" t="s">
        <v>23</v>
      </c>
      <c r="D239" s="146">
        <v>185.7</v>
      </c>
      <c r="E239" s="148">
        <v>186.7</v>
      </c>
      <c r="F239" s="145">
        <f t="shared" si="8"/>
        <v>1</v>
      </c>
      <c r="I239" s="141">
        <f t="shared" si="9"/>
        <v>0</v>
      </c>
      <c r="J239">
        <v>1478750</v>
      </c>
      <c r="K239" s="35">
        <v>841</v>
      </c>
      <c r="L239"/>
      <c r="M239" s="145">
        <f t="shared" si="10"/>
        <v>841</v>
      </c>
      <c r="N239"/>
      <c r="O239"/>
      <c r="P239"/>
      <c r="Q239"/>
      <c r="R239"/>
      <c r="S239"/>
      <c r="T239"/>
      <c r="U239"/>
      <c r="V239"/>
      <c r="W239"/>
      <c r="X239"/>
      <c r="Y239"/>
      <c r="Z239"/>
      <c r="AA239"/>
      <c r="AB239"/>
      <c r="AD239"/>
      <c r="AE239"/>
      <c r="AF239"/>
      <c r="AG239"/>
      <c r="AH239"/>
      <c r="AI239"/>
      <c r="AJ239"/>
      <c r="AK239"/>
      <c r="AL239"/>
      <c r="AM239"/>
      <c r="AN239"/>
      <c r="AO239"/>
      <c r="AP239"/>
      <c r="AQ239"/>
      <c r="AR239"/>
      <c r="AS239"/>
      <c r="AT239"/>
      <c r="AU239"/>
    </row>
    <row r="240" spans="1:47" x14ac:dyDescent="0.3">
      <c r="A240" s="139" t="s">
        <v>33</v>
      </c>
      <c r="B240" s="139">
        <v>1478751</v>
      </c>
      <c r="C240" s="139" t="s">
        <v>23</v>
      </c>
      <c r="D240" s="146">
        <v>186.7</v>
      </c>
      <c r="E240" s="148">
        <v>187.7</v>
      </c>
      <c r="F240" s="145">
        <f t="shared" si="8"/>
        <v>1</v>
      </c>
      <c r="G240" s="141" t="s">
        <v>41</v>
      </c>
      <c r="I240" s="141">
        <f t="shared" si="9"/>
        <v>0</v>
      </c>
      <c r="J240">
        <v>1478751</v>
      </c>
      <c r="K240" s="35">
        <v>1035</v>
      </c>
      <c r="L240"/>
      <c r="M240" s="145">
        <f t="shared" si="10"/>
        <v>1035</v>
      </c>
      <c r="N240"/>
      <c r="O240"/>
      <c r="P240"/>
      <c r="Q240"/>
      <c r="R240"/>
      <c r="S240"/>
      <c r="T240"/>
      <c r="U240"/>
      <c r="V240"/>
      <c r="W240"/>
      <c r="X240"/>
      <c r="Y240"/>
      <c r="Z240"/>
      <c r="AA240"/>
      <c r="AB240"/>
      <c r="AD240"/>
      <c r="AE240"/>
      <c r="AF240"/>
      <c r="AG240"/>
      <c r="AH240"/>
      <c r="AI240"/>
      <c r="AJ240"/>
      <c r="AK240"/>
      <c r="AL240"/>
      <c r="AM240"/>
      <c r="AN240"/>
      <c r="AO240"/>
      <c r="AP240"/>
      <c r="AQ240"/>
      <c r="AR240"/>
      <c r="AS240"/>
      <c r="AT240"/>
      <c r="AU240"/>
    </row>
    <row r="241" spans="6:19" x14ac:dyDescent="0.3">
      <c r="F241" s="148">
        <f>SUM(F108:F240)</f>
        <v>134.80999999999997</v>
      </c>
      <c r="M241" s="148">
        <f>SUM(M108:M240)</f>
        <v>249069.09999999998</v>
      </c>
      <c r="N241" s="138">
        <f>+M241/F241</f>
        <v>1847.556561085973</v>
      </c>
      <c r="O241" s="154">
        <v>1.7851999999999999</v>
      </c>
      <c r="P241" s="155">
        <f>+N241*O241/1000000</f>
        <v>3.2982579728506791E-3</v>
      </c>
      <c r="Q241" s="155">
        <v>4.0000000000000002E-4</v>
      </c>
      <c r="R241" s="155">
        <v>5.4999999999999997E-3</v>
      </c>
    </row>
    <row r="242" spans="6:19" x14ac:dyDescent="0.3">
      <c r="F242" s="148">
        <f>SUM(F111:F195)</f>
        <v>86.2</v>
      </c>
      <c r="M242" s="148">
        <f>SUM(M111:M195)</f>
        <v>193231.09999999998</v>
      </c>
      <c r="N242" s="138">
        <f>+M242/F242</f>
        <v>2241.6600928074245</v>
      </c>
      <c r="O242" s="154">
        <v>1.7851999999999999</v>
      </c>
      <c r="P242" s="155">
        <f>+N242*O242/1000000</f>
        <v>4.0018115976798137E-3</v>
      </c>
      <c r="Q242" s="155">
        <v>2.3999999999999998E-3</v>
      </c>
      <c r="R242" s="155">
        <v>5.4999999999999997E-3</v>
      </c>
      <c r="S242" s="155"/>
    </row>
    <row r="244" spans="6:19" x14ac:dyDescent="0.3">
      <c r="P244" s="138" t="s">
        <v>196</v>
      </c>
      <c r="Q244" s="138" t="s">
        <v>197</v>
      </c>
      <c r="R244" s="138" t="s">
        <v>195</v>
      </c>
      <c r="S244" s="160"/>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D42D3-8F68-481A-B25D-E0C63C19A8BD}">
  <dimension ref="A4:AU246"/>
  <sheetViews>
    <sheetView topLeftCell="B225" workbookViewId="0">
      <selection activeCell="T240" sqref="T240"/>
    </sheetView>
  </sheetViews>
  <sheetFormatPr defaultRowHeight="14.4" x14ac:dyDescent="0.3"/>
  <cols>
    <col min="1" max="1" width="10.77734375" style="138" customWidth="1"/>
    <col min="2" max="2" width="10.77734375" style="139" customWidth="1"/>
    <col min="3" max="3" width="10.77734375" style="140" customWidth="1"/>
    <col min="4" max="6" width="10.77734375" style="138" customWidth="1"/>
    <col min="7" max="9" width="10.77734375" style="141" customWidth="1"/>
    <col min="10" max="26" width="10.77734375" style="138" customWidth="1"/>
    <col min="27" max="16384" width="8.88671875" style="138"/>
  </cols>
  <sheetData>
    <row r="4" spans="1:13" x14ac:dyDescent="0.3">
      <c r="K4" s="138" t="s">
        <v>191</v>
      </c>
    </row>
    <row r="5" spans="1:13" x14ac:dyDescent="0.3">
      <c r="K5" s="138" t="s">
        <v>192</v>
      </c>
    </row>
    <row r="6" spans="1:13" x14ac:dyDescent="0.3">
      <c r="K6" s="138" t="s">
        <v>193</v>
      </c>
    </row>
    <row r="7" spans="1:13" x14ac:dyDescent="0.3">
      <c r="K7" s="138">
        <v>2</v>
      </c>
    </row>
    <row r="8" spans="1:13" s="142" customFormat="1" ht="44.25" customHeight="1" thickBot="1" x14ac:dyDescent="0.35">
      <c r="A8" s="142" t="s">
        <v>16</v>
      </c>
      <c r="B8" s="142" t="s">
        <v>17</v>
      </c>
      <c r="C8" s="142" t="s">
        <v>18</v>
      </c>
      <c r="D8" s="142" t="s">
        <v>8</v>
      </c>
      <c r="E8" s="142" t="s">
        <v>9</v>
      </c>
      <c r="F8" s="143" t="s">
        <v>20</v>
      </c>
      <c r="G8" s="143" t="s">
        <v>22</v>
      </c>
      <c r="H8" s="144"/>
      <c r="I8" s="144"/>
      <c r="J8" s="138" t="s">
        <v>194</v>
      </c>
      <c r="K8" s="138"/>
    </row>
    <row r="9" spans="1:13" s="145" customFormat="1" ht="21" customHeight="1" x14ac:dyDescent="0.3">
      <c r="A9" s="145" t="s">
        <v>0</v>
      </c>
      <c r="B9" s="139">
        <v>1478501</v>
      </c>
      <c r="C9" s="139" t="s">
        <v>23</v>
      </c>
      <c r="D9" s="146">
        <v>6.1</v>
      </c>
      <c r="E9" s="146">
        <v>9.14</v>
      </c>
      <c r="F9" s="145">
        <f t="shared" ref="F9:F72" si="0">E9-D9</f>
        <v>3.0400000000000009</v>
      </c>
      <c r="G9" s="141" t="s">
        <v>50</v>
      </c>
      <c r="H9" s="141"/>
      <c r="I9" s="141">
        <f>+J9-B9</f>
        <v>0</v>
      </c>
      <c r="J9" s="138">
        <v>1478501</v>
      </c>
      <c r="K9" s="138">
        <v>943</v>
      </c>
      <c r="M9" s="145">
        <f>+F9*K9</f>
        <v>2866.7200000000007</v>
      </c>
    </row>
    <row r="10" spans="1:13" s="145" customFormat="1" ht="21" customHeight="1" x14ac:dyDescent="0.3">
      <c r="A10" s="139" t="s">
        <v>0</v>
      </c>
      <c r="B10" s="139">
        <v>1478502</v>
      </c>
      <c r="C10" s="139" t="s">
        <v>23</v>
      </c>
      <c r="D10" s="146">
        <v>9.14</v>
      </c>
      <c r="E10" s="146">
        <v>10.7</v>
      </c>
      <c r="F10" s="145">
        <f t="shared" si="0"/>
        <v>1.5599999999999987</v>
      </c>
      <c r="G10" s="141" t="s">
        <v>51</v>
      </c>
      <c r="H10" s="141"/>
      <c r="I10" s="141">
        <f>+J10-B10</f>
        <v>0</v>
      </c>
      <c r="J10" s="138">
        <v>1478502</v>
      </c>
      <c r="K10" s="138">
        <v>872</v>
      </c>
      <c r="M10" s="145">
        <f t="shared" ref="M10:M73" si="1">+F10*K10</f>
        <v>1360.3199999999988</v>
      </c>
    </row>
    <row r="11" spans="1:13" s="145" customFormat="1" ht="21" customHeight="1" x14ac:dyDescent="0.3">
      <c r="A11" s="139" t="s">
        <v>0</v>
      </c>
      <c r="B11" s="139">
        <v>1478503</v>
      </c>
      <c r="C11" s="139" t="s">
        <v>23</v>
      </c>
      <c r="D11" s="146">
        <v>10.7</v>
      </c>
      <c r="E11" s="146">
        <v>12.2</v>
      </c>
      <c r="F11" s="145">
        <f t="shared" si="0"/>
        <v>1.5</v>
      </c>
      <c r="G11" s="141" t="s">
        <v>51</v>
      </c>
      <c r="H11" s="141"/>
      <c r="I11" s="141">
        <f>+J11-B11</f>
        <v>0</v>
      </c>
      <c r="J11" s="138">
        <v>1478503</v>
      </c>
      <c r="K11" s="138">
        <v>819</v>
      </c>
      <c r="M11" s="145">
        <f t="shared" si="1"/>
        <v>1228.5</v>
      </c>
    </row>
    <row r="12" spans="1:13" s="145" customFormat="1" ht="21" customHeight="1" x14ac:dyDescent="0.3">
      <c r="A12" s="139" t="s">
        <v>0</v>
      </c>
      <c r="B12" s="139">
        <v>1478504</v>
      </c>
      <c r="C12" s="139" t="s">
        <v>23</v>
      </c>
      <c r="D12" s="146">
        <v>12.2</v>
      </c>
      <c r="E12" s="146">
        <v>13.2</v>
      </c>
      <c r="F12" s="145">
        <f t="shared" si="0"/>
        <v>1</v>
      </c>
      <c r="G12" s="141"/>
      <c r="H12" s="141"/>
      <c r="I12" s="141">
        <f>+J12-B12</f>
        <v>0</v>
      </c>
      <c r="J12" s="138">
        <v>1478504</v>
      </c>
      <c r="K12" s="138">
        <v>839</v>
      </c>
      <c r="M12" s="145">
        <f t="shared" si="1"/>
        <v>839</v>
      </c>
    </row>
    <row r="13" spans="1:13" s="145" customFormat="1" ht="21" customHeight="1" x14ac:dyDescent="0.3">
      <c r="A13" s="139" t="s">
        <v>0</v>
      </c>
      <c r="B13" s="139">
        <v>1478505</v>
      </c>
      <c r="C13" s="139" t="s">
        <v>23</v>
      </c>
      <c r="D13" s="146">
        <v>13.2</v>
      </c>
      <c r="E13" s="146">
        <v>14.2</v>
      </c>
      <c r="F13" s="145">
        <f t="shared" si="0"/>
        <v>1</v>
      </c>
      <c r="G13" s="141"/>
      <c r="H13" s="141"/>
      <c r="I13" s="141">
        <f>+J13-B13</f>
        <v>0</v>
      </c>
      <c r="J13" s="138">
        <v>1478505</v>
      </c>
      <c r="K13" s="138">
        <v>869</v>
      </c>
      <c r="M13" s="145">
        <f t="shared" si="1"/>
        <v>869</v>
      </c>
    </row>
    <row r="14" spans="1:13" s="145" customFormat="1" ht="21" customHeight="1" x14ac:dyDescent="0.3">
      <c r="A14" s="139" t="s">
        <v>0</v>
      </c>
      <c r="B14" s="139">
        <v>1478506</v>
      </c>
      <c r="C14" s="139" t="s">
        <v>23</v>
      </c>
      <c r="D14" s="146">
        <v>14.2</v>
      </c>
      <c r="E14" s="146">
        <v>15.24</v>
      </c>
      <c r="F14" s="145">
        <f t="shared" si="0"/>
        <v>1.0400000000000009</v>
      </c>
      <c r="G14" s="141"/>
      <c r="H14" s="141"/>
      <c r="I14" s="141">
        <f>+J14-B14</f>
        <v>0</v>
      </c>
      <c r="J14" s="138">
        <v>1478506</v>
      </c>
      <c r="K14" s="138">
        <v>1131</v>
      </c>
      <c r="M14" s="145">
        <f t="shared" si="1"/>
        <v>1176.2400000000011</v>
      </c>
    </row>
    <row r="15" spans="1:13" s="145" customFormat="1" ht="21" customHeight="1" x14ac:dyDescent="0.3">
      <c r="A15" s="139" t="s">
        <v>0</v>
      </c>
      <c r="B15" s="139">
        <v>1478508</v>
      </c>
      <c r="C15" s="139" t="s">
        <v>23</v>
      </c>
      <c r="D15" s="146">
        <v>15.24</v>
      </c>
      <c r="E15" s="146">
        <v>18.3</v>
      </c>
      <c r="F15" s="145">
        <f t="shared" si="0"/>
        <v>3.0600000000000005</v>
      </c>
      <c r="G15" s="141" t="s">
        <v>52</v>
      </c>
      <c r="H15" s="141"/>
      <c r="I15" s="141">
        <f>+J15-B15</f>
        <v>0</v>
      </c>
      <c r="J15" s="138">
        <v>1478508</v>
      </c>
      <c r="K15" s="138">
        <v>1169</v>
      </c>
      <c r="M15" s="145">
        <f t="shared" si="1"/>
        <v>3577.1400000000008</v>
      </c>
    </row>
    <row r="16" spans="1:13" s="145" customFormat="1" ht="21" customHeight="1" x14ac:dyDescent="0.3">
      <c r="A16" s="139" t="s">
        <v>0</v>
      </c>
      <c r="B16" s="139">
        <v>1478509</v>
      </c>
      <c r="C16" s="139" t="s">
        <v>23</v>
      </c>
      <c r="D16" s="146">
        <v>18.3</v>
      </c>
      <c r="E16" s="146">
        <v>19.3</v>
      </c>
      <c r="F16" s="145">
        <f t="shared" si="0"/>
        <v>1</v>
      </c>
      <c r="G16" s="141" t="s">
        <v>53</v>
      </c>
      <c r="H16" s="141"/>
      <c r="I16" s="141">
        <f>+J16-B16</f>
        <v>0</v>
      </c>
      <c r="J16" s="138">
        <v>1478509</v>
      </c>
      <c r="K16" s="138">
        <v>912</v>
      </c>
      <c r="M16" s="145">
        <f t="shared" si="1"/>
        <v>912</v>
      </c>
    </row>
    <row r="17" spans="1:13" s="145" customFormat="1" ht="21" customHeight="1" x14ac:dyDescent="0.3">
      <c r="A17" s="139" t="s">
        <v>0</v>
      </c>
      <c r="B17" s="139">
        <v>1478510</v>
      </c>
      <c r="C17" s="139" t="s">
        <v>23</v>
      </c>
      <c r="D17" s="146">
        <v>19.3</v>
      </c>
      <c r="E17" s="146">
        <v>20.3</v>
      </c>
      <c r="F17" s="145">
        <f t="shared" si="0"/>
        <v>1</v>
      </c>
      <c r="G17" s="141"/>
      <c r="H17" s="141"/>
      <c r="I17" s="141">
        <f>+J17-B17</f>
        <v>0</v>
      </c>
      <c r="J17" s="138">
        <v>1478510</v>
      </c>
      <c r="K17" s="138">
        <v>925</v>
      </c>
      <c r="M17" s="145">
        <f t="shared" si="1"/>
        <v>925</v>
      </c>
    </row>
    <row r="18" spans="1:13" s="145" customFormat="1" ht="21" customHeight="1" x14ac:dyDescent="0.3">
      <c r="A18" s="139" t="s">
        <v>0</v>
      </c>
      <c r="B18" s="139">
        <v>1478511</v>
      </c>
      <c r="C18" s="139" t="s">
        <v>23</v>
      </c>
      <c r="D18" s="146">
        <v>20.3</v>
      </c>
      <c r="E18" s="146">
        <v>21.34</v>
      </c>
      <c r="F18" s="145">
        <f t="shared" si="0"/>
        <v>1.0399999999999991</v>
      </c>
      <c r="G18" s="141"/>
      <c r="H18" s="141"/>
      <c r="I18" s="141">
        <f>+J18-B18</f>
        <v>0</v>
      </c>
      <c r="J18" s="138">
        <v>1478511</v>
      </c>
      <c r="K18" s="138">
        <v>823</v>
      </c>
      <c r="M18" s="145">
        <f t="shared" si="1"/>
        <v>855.91999999999928</v>
      </c>
    </row>
    <row r="19" spans="1:13" s="145" customFormat="1" ht="21" customHeight="1" x14ac:dyDescent="0.3">
      <c r="A19" s="139" t="s">
        <v>0</v>
      </c>
      <c r="B19" s="139">
        <v>1478512</v>
      </c>
      <c r="C19" s="139" t="s">
        <v>23</v>
      </c>
      <c r="D19" s="146">
        <v>21.34</v>
      </c>
      <c r="E19" s="146">
        <v>22.4</v>
      </c>
      <c r="F19" s="145">
        <f t="shared" si="0"/>
        <v>1.0599999999999987</v>
      </c>
      <c r="G19" s="141"/>
      <c r="H19" s="141"/>
      <c r="I19" s="141">
        <f>+J19-B19</f>
        <v>0</v>
      </c>
      <c r="J19" s="138">
        <v>1478512</v>
      </c>
      <c r="K19" s="138">
        <v>841</v>
      </c>
      <c r="M19" s="145">
        <f t="shared" si="1"/>
        <v>891.4599999999989</v>
      </c>
    </row>
    <row r="20" spans="1:13" s="145" customFormat="1" ht="21" customHeight="1" x14ac:dyDescent="0.3">
      <c r="A20" s="139" t="s">
        <v>0</v>
      </c>
      <c r="B20" s="139">
        <v>1478513</v>
      </c>
      <c r="C20" s="139" t="s">
        <v>23</v>
      </c>
      <c r="D20" s="146">
        <v>22.4</v>
      </c>
      <c r="E20" s="146">
        <v>23.4</v>
      </c>
      <c r="F20" s="145">
        <f t="shared" si="0"/>
        <v>1</v>
      </c>
      <c r="G20" s="141"/>
      <c r="H20" s="141"/>
      <c r="I20" s="141">
        <f>+J20-B20</f>
        <v>0</v>
      </c>
      <c r="J20" s="138">
        <v>1478513</v>
      </c>
      <c r="K20" s="138">
        <v>594</v>
      </c>
      <c r="M20" s="145">
        <f t="shared" si="1"/>
        <v>594</v>
      </c>
    </row>
    <row r="21" spans="1:13" s="145" customFormat="1" ht="21" customHeight="1" x14ac:dyDescent="0.3">
      <c r="A21" s="139" t="s">
        <v>0</v>
      </c>
      <c r="B21" s="139">
        <v>1478514</v>
      </c>
      <c r="C21" s="139" t="s">
        <v>23</v>
      </c>
      <c r="D21" s="146">
        <v>23.4</v>
      </c>
      <c r="E21" s="147">
        <v>24.4</v>
      </c>
      <c r="F21" s="145">
        <f t="shared" si="0"/>
        <v>1</v>
      </c>
      <c r="G21" s="141"/>
      <c r="H21" s="141"/>
      <c r="I21" s="141">
        <f>+J21-B21</f>
        <v>0</v>
      </c>
      <c r="J21" s="138">
        <v>1478514</v>
      </c>
      <c r="K21" s="138">
        <v>871</v>
      </c>
      <c r="M21" s="145">
        <f t="shared" si="1"/>
        <v>871</v>
      </c>
    </row>
    <row r="22" spans="1:13" s="145" customFormat="1" ht="21" customHeight="1" x14ac:dyDescent="0.3">
      <c r="A22" s="139" t="s">
        <v>0</v>
      </c>
      <c r="B22" s="139">
        <v>1478516</v>
      </c>
      <c r="C22" s="139" t="s">
        <v>23</v>
      </c>
      <c r="D22" s="146">
        <v>24.4</v>
      </c>
      <c r="E22" s="147">
        <v>25.4</v>
      </c>
      <c r="F22" s="145">
        <f t="shared" si="0"/>
        <v>1</v>
      </c>
      <c r="G22" s="141"/>
      <c r="H22" s="141"/>
      <c r="I22" s="141">
        <f>+J22-B22</f>
        <v>0</v>
      </c>
      <c r="J22" s="138">
        <v>1478516</v>
      </c>
      <c r="K22" s="138">
        <v>813</v>
      </c>
      <c r="M22" s="145">
        <f t="shared" si="1"/>
        <v>813</v>
      </c>
    </row>
    <row r="23" spans="1:13" s="145" customFormat="1" ht="21" customHeight="1" x14ac:dyDescent="0.3">
      <c r="A23" s="139" t="s">
        <v>0</v>
      </c>
      <c r="B23" s="139">
        <v>1478517</v>
      </c>
      <c r="C23" s="139" t="s">
        <v>23</v>
      </c>
      <c r="D23" s="146">
        <v>25.4</v>
      </c>
      <c r="E23" s="147">
        <v>26.4</v>
      </c>
      <c r="F23" s="145">
        <f t="shared" si="0"/>
        <v>1</v>
      </c>
      <c r="G23" s="141"/>
      <c r="H23" s="141"/>
      <c r="I23" s="141">
        <f>+J23-B23</f>
        <v>0</v>
      </c>
      <c r="J23" s="138">
        <v>1478517</v>
      </c>
      <c r="K23" s="138">
        <v>612</v>
      </c>
      <c r="M23" s="145">
        <f t="shared" si="1"/>
        <v>612</v>
      </c>
    </row>
    <row r="24" spans="1:13" s="145" customFormat="1" ht="21" customHeight="1" x14ac:dyDescent="0.3">
      <c r="A24" s="139" t="s">
        <v>0</v>
      </c>
      <c r="B24" s="139">
        <v>1478518</v>
      </c>
      <c r="C24" s="139" t="s">
        <v>23</v>
      </c>
      <c r="D24" s="146">
        <v>26.4</v>
      </c>
      <c r="E24" s="148">
        <v>27.4</v>
      </c>
      <c r="F24" s="145">
        <f t="shared" si="0"/>
        <v>1</v>
      </c>
      <c r="G24" s="141"/>
      <c r="H24" s="141"/>
      <c r="I24" s="141">
        <f>+J24-B24</f>
        <v>0</v>
      </c>
      <c r="J24" s="138">
        <v>1478518</v>
      </c>
      <c r="K24" s="138">
        <v>700</v>
      </c>
      <c r="M24" s="145">
        <f t="shared" si="1"/>
        <v>700</v>
      </c>
    </row>
    <row r="25" spans="1:13" s="145" customFormat="1" ht="21" customHeight="1" x14ac:dyDescent="0.3">
      <c r="A25" s="139" t="s">
        <v>0</v>
      </c>
      <c r="B25" s="139">
        <v>1478519</v>
      </c>
      <c r="C25" s="139" t="s">
        <v>23</v>
      </c>
      <c r="D25" s="146">
        <v>27.4</v>
      </c>
      <c r="E25" s="145">
        <v>28.5</v>
      </c>
      <c r="F25" s="145">
        <f t="shared" si="0"/>
        <v>1.1000000000000014</v>
      </c>
      <c r="G25" s="141"/>
      <c r="H25" s="141"/>
      <c r="I25" s="141">
        <f>+J25-B25</f>
        <v>0</v>
      </c>
      <c r="J25" s="138">
        <v>1478519</v>
      </c>
      <c r="K25" s="138">
        <v>915</v>
      </c>
      <c r="M25" s="145">
        <f t="shared" si="1"/>
        <v>1006.5000000000013</v>
      </c>
    </row>
    <row r="26" spans="1:13" s="145" customFormat="1" ht="21" customHeight="1" x14ac:dyDescent="0.3">
      <c r="A26" s="139" t="s">
        <v>0</v>
      </c>
      <c r="B26" s="139">
        <v>1478520</v>
      </c>
      <c r="C26" s="139" t="s">
        <v>23</v>
      </c>
      <c r="D26" s="146">
        <v>28.5</v>
      </c>
      <c r="E26" s="145">
        <v>29.5</v>
      </c>
      <c r="F26" s="145">
        <f t="shared" si="0"/>
        <v>1</v>
      </c>
      <c r="G26" s="141"/>
      <c r="H26" s="141"/>
      <c r="I26" s="141">
        <f>+J26-B26</f>
        <v>0</v>
      </c>
      <c r="J26" s="138">
        <v>1478520</v>
      </c>
      <c r="K26" s="138">
        <v>1095</v>
      </c>
      <c r="M26" s="145">
        <f t="shared" si="1"/>
        <v>1095</v>
      </c>
    </row>
    <row r="27" spans="1:13" s="145" customFormat="1" ht="21" customHeight="1" x14ac:dyDescent="0.3">
      <c r="A27" s="139" t="s">
        <v>0</v>
      </c>
      <c r="B27" s="139">
        <v>1478521</v>
      </c>
      <c r="C27" s="139" t="s">
        <v>23</v>
      </c>
      <c r="D27" s="146">
        <v>29.5</v>
      </c>
      <c r="E27" s="145">
        <v>30.5</v>
      </c>
      <c r="F27" s="145">
        <f t="shared" si="0"/>
        <v>1</v>
      </c>
      <c r="G27" s="141"/>
      <c r="H27" s="141"/>
      <c r="I27" s="141">
        <f>+J27-B27</f>
        <v>0</v>
      </c>
      <c r="J27" s="138">
        <v>1478521</v>
      </c>
      <c r="K27" s="138">
        <v>1097</v>
      </c>
      <c r="M27" s="145">
        <f t="shared" si="1"/>
        <v>1097</v>
      </c>
    </row>
    <row r="28" spans="1:13" s="145" customFormat="1" ht="21" customHeight="1" x14ac:dyDescent="0.3">
      <c r="A28" s="139" t="s">
        <v>0</v>
      </c>
      <c r="B28" s="139">
        <v>1478522</v>
      </c>
      <c r="C28" s="139" t="s">
        <v>23</v>
      </c>
      <c r="D28" s="146">
        <v>30.5</v>
      </c>
      <c r="E28" s="145">
        <v>31.5</v>
      </c>
      <c r="F28" s="145">
        <f t="shared" si="0"/>
        <v>1</v>
      </c>
      <c r="G28" s="141"/>
      <c r="H28" s="141"/>
      <c r="I28" s="141">
        <f>+J28-B28</f>
        <v>0</v>
      </c>
      <c r="J28" s="138">
        <v>1478522</v>
      </c>
      <c r="K28" s="138">
        <v>848</v>
      </c>
      <c r="M28" s="145">
        <f t="shared" si="1"/>
        <v>848</v>
      </c>
    </row>
    <row r="29" spans="1:13" s="145" customFormat="1" ht="21" customHeight="1" x14ac:dyDescent="0.3">
      <c r="A29" s="139" t="s">
        <v>0</v>
      </c>
      <c r="B29" s="139">
        <v>1478523</v>
      </c>
      <c r="C29" s="139" t="s">
        <v>23</v>
      </c>
      <c r="D29" s="146">
        <v>31.5</v>
      </c>
      <c r="E29" s="145">
        <v>32.5</v>
      </c>
      <c r="F29" s="145">
        <f t="shared" si="0"/>
        <v>1</v>
      </c>
      <c r="G29" s="141"/>
      <c r="H29" s="141"/>
      <c r="I29" s="141">
        <f>+J29-B29</f>
        <v>0</v>
      </c>
      <c r="J29" s="138">
        <v>1478523</v>
      </c>
      <c r="K29" s="138">
        <v>862</v>
      </c>
      <c r="M29" s="145">
        <f t="shared" si="1"/>
        <v>862</v>
      </c>
    </row>
    <row r="30" spans="1:13" s="145" customFormat="1" ht="21" customHeight="1" x14ac:dyDescent="0.3">
      <c r="A30" s="139" t="s">
        <v>0</v>
      </c>
      <c r="B30" s="139">
        <v>1478524</v>
      </c>
      <c r="C30" s="139" t="s">
        <v>23</v>
      </c>
      <c r="D30" s="146">
        <v>32.5</v>
      </c>
      <c r="E30" s="145">
        <v>33.5</v>
      </c>
      <c r="F30" s="145">
        <f t="shared" si="0"/>
        <v>1</v>
      </c>
      <c r="G30" s="141"/>
      <c r="H30" s="141"/>
      <c r="I30" s="141">
        <f>+J30-B30</f>
        <v>0</v>
      </c>
      <c r="J30" s="138">
        <v>1478524</v>
      </c>
      <c r="K30" s="138">
        <v>1192</v>
      </c>
      <c r="M30" s="145">
        <f t="shared" si="1"/>
        <v>1192</v>
      </c>
    </row>
    <row r="31" spans="1:13" s="145" customFormat="1" ht="21" customHeight="1" x14ac:dyDescent="0.3">
      <c r="A31" s="139" t="s">
        <v>0</v>
      </c>
      <c r="B31" s="139">
        <v>1478525</v>
      </c>
      <c r="C31" s="139" t="s">
        <v>23</v>
      </c>
      <c r="D31" s="146">
        <v>33.5</v>
      </c>
      <c r="E31" s="145">
        <v>34.5</v>
      </c>
      <c r="F31" s="145">
        <f t="shared" si="0"/>
        <v>1</v>
      </c>
      <c r="G31" s="141"/>
      <c r="H31" s="141"/>
      <c r="I31" s="141">
        <f>+J31-B31</f>
        <v>0</v>
      </c>
      <c r="J31" s="138">
        <v>1478525</v>
      </c>
      <c r="K31" s="138">
        <v>1364</v>
      </c>
      <c r="M31" s="145">
        <f t="shared" si="1"/>
        <v>1364</v>
      </c>
    </row>
    <row r="32" spans="1:13" s="145" customFormat="1" ht="21" customHeight="1" x14ac:dyDescent="0.3">
      <c r="A32" s="139" t="s">
        <v>0</v>
      </c>
      <c r="B32" s="139">
        <v>1478526</v>
      </c>
      <c r="C32" s="139" t="s">
        <v>23</v>
      </c>
      <c r="D32" s="146">
        <v>34.5</v>
      </c>
      <c r="E32" s="145">
        <v>35.5</v>
      </c>
      <c r="F32" s="145">
        <f t="shared" si="0"/>
        <v>1</v>
      </c>
      <c r="G32" s="141"/>
      <c r="H32" s="141"/>
      <c r="I32" s="141">
        <f>+J32-B32</f>
        <v>0</v>
      </c>
      <c r="J32" s="138">
        <v>1478526</v>
      </c>
      <c r="K32" s="138">
        <v>295</v>
      </c>
      <c r="M32" s="145">
        <f t="shared" si="1"/>
        <v>295</v>
      </c>
    </row>
    <row r="33" spans="1:13" s="145" customFormat="1" ht="21" customHeight="1" x14ac:dyDescent="0.3">
      <c r="A33" s="139" t="s">
        <v>0</v>
      </c>
      <c r="B33" s="139">
        <v>1478527</v>
      </c>
      <c r="C33" s="139" t="s">
        <v>23</v>
      </c>
      <c r="D33" s="146">
        <v>35.5</v>
      </c>
      <c r="E33" s="145">
        <v>36.299999999999997</v>
      </c>
      <c r="F33" s="145">
        <f t="shared" si="0"/>
        <v>0.79999999999999716</v>
      </c>
      <c r="G33" s="141"/>
      <c r="H33" s="141"/>
      <c r="I33" s="141">
        <f>+J33-B33</f>
        <v>0</v>
      </c>
      <c r="J33" s="138">
        <v>1478527</v>
      </c>
      <c r="K33" s="138">
        <v>296</v>
      </c>
      <c r="M33" s="145">
        <f t="shared" si="1"/>
        <v>236.79999999999916</v>
      </c>
    </row>
    <row r="34" spans="1:13" s="145" customFormat="1" ht="21" customHeight="1" x14ac:dyDescent="0.3">
      <c r="A34" s="139" t="s">
        <v>0</v>
      </c>
      <c r="B34" s="139">
        <v>1478528</v>
      </c>
      <c r="C34" s="139" t="s">
        <v>23</v>
      </c>
      <c r="D34" s="146">
        <v>36.299999999999997</v>
      </c>
      <c r="E34" s="145">
        <v>37.4</v>
      </c>
      <c r="F34" s="145">
        <f t="shared" si="0"/>
        <v>1.1000000000000014</v>
      </c>
      <c r="G34" s="141"/>
      <c r="H34" s="141"/>
      <c r="I34" s="141">
        <f>+J34-B34</f>
        <v>0</v>
      </c>
      <c r="J34" s="138">
        <v>1478528</v>
      </c>
      <c r="K34" s="138">
        <v>1658</v>
      </c>
      <c r="M34" s="145">
        <f t="shared" si="1"/>
        <v>1823.8000000000025</v>
      </c>
    </row>
    <row r="35" spans="1:13" s="145" customFormat="1" ht="21" customHeight="1" x14ac:dyDescent="0.3">
      <c r="A35" s="139" t="s">
        <v>0</v>
      </c>
      <c r="B35" s="139">
        <v>1478529</v>
      </c>
      <c r="C35" s="139" t="s">
        <v>23</v>
      </c>
      <c r="D35" s="146">
        <v>37.4</v>
      </c>
      <c r="E35" s="145">
        <v>38.5</v>
      </c>
      <c r="F35" s="145">
        <f t="shared" si="0"/>
        <v>1.1000000000000014</v>
      </c>
      <c r="G35" s="141"/>
      <c r="H35" s="141"/>
      <c r="I35" s="141">
        <f>+J35-B35</f>
        <v>0</v>
      </c>
      <c r="J35" s="138">
        <v>1478529</v>
      </c>
      <c r="K35" s="138">
        <v>1394</v>
      </c>
      <c r="M35" s="145">
        <f t="shared" si="1"/>
        <v>1533.4000000000019</v>
      </c>
    </row>
    <row r="36" spans="1:13" s="145" customFormat="1" ht="21" customHeight="1" x14ac:dyDescent="0.3">
      <c r="A36" s="139" t="s">
        <v>0</v>
      </c>
      <c r="B36" s="139">
        <v>1478530</v>
      </c>
      <c r="C36" s="139" t="s">
        <v>23</v>
      </c>
      <c r="D36" s="146">
        <v>38.5</v>
      </c>
      <c r="E36" s="145">
        <v>39.6</v>
      </c>
      <c r="F36" s="145">
        <f t="shared" si="0"/>
        <v>1.1000000000000014</v>
      </c>
      <c r="G36" s="141"/>
      <c r="H36" s="141"/>
      <c r="I36" s="141">
        <f>+J36-B36</f>
        <v>0</v>
      </c>
      <c r="J36" s="138">
        <v>1478530</v>
      </c>
      <c r="K36" s="138">
        <v>1325</v>
      </c>
      <c r="M36" s="145">
        <f t="shared" si="1"/>
        <v>1457.5000000000018</v>
      </c>
    </row>
    <row r="37" spans="1:13" s="145" customFormat="1" ht="21" customHeight="1" x14ac:dyDescent="0.3">
      <c r="A37" s="139" t="s">
        <v>0</v>
      </c>
      <c r="B37" s="139">
        <v>1478531</v>
      </c>
      <c r="C37" s="139" t="s">
        <v>23</v>
      </c>
      <c r="D37" s="146">
        <v>39.6</v>
      </c>
      <c r="E37" s="145">
        <v>40.700000000000003</v>
      </c>
      <c r="F37" s="145">
        <f t="shared" si="0"/>
        <v>1.1000000000000014</v>
      </c>
      <c r="G37" s="141"/>
      <c r="H37" s="141"/>
      <c r="I37" s="141">
        <f>+J37-B37</f>
        <v>0</v>
      </c>
      <c r="J37" s="138">
        <v>1478531</v>
      </c>
      <c r="K37" s="138">
        <v>1622</v>
      </c>
      <c r="M37" s="145">
        <f t="shared" si="1"/>
        <v>1784.2000000000023</v>
      </c>
    </row>
    <row r="38" spans="1:13" s="145" customFormat="1" ht="21" customHeight="1" x14ac:dyDescent="0.3">
      <c r="A38" s="139" t="s">
        <v>0</v>
      </c>
      <c r="B38" s="139">
        <v>1478532</v>
      </c>
      <c r="C38" s="139" t="s">
        <v>23</v>
      </c>
      <c r="D38" s="146">
        <v>40.700000000000003</v>
      </c>
      <c r="E38" s="145">
        <v>41.7</v>
      </c>
      <c r="F38" s="145">
        <f t="shared" si="0"/>
        <v>1</v>
      </c>
      <c r="G38" s="141"/>
      <c r="H38" s="141"/>
      <c r="I38" s="141">
        <f>+J38-B38</f>
        <v>0</v>
      </c>
      <c r="J38" s="138">
        <v>1478532</v>
      </c>
      <c r="K38" s="138">
        <v>1731</v>
      </c>
      <c r="M38" s="145">
        <f t="shared" si="1"/>
        <v>1731</v>
      </c>
    </row>
    <row r="39" spans="1:13" s="145" customFormat="1" ht="21" customHeight="1" x14ac:dyDescent="0.3">
      <c r="A39" s="139" t="s">
        <v>0</v>
      </c>
      <c r="B39" s="139">
        <v>1478534</v>
      </c>
      <c r="C39" s="139" t="s">
        <v>23</v>
      </c>
      <c r="D39" s="146">
        <v>41.7</v>
      </c>
      <c r="E39" s="145">
        <v>42.7</v>
      </c>
      <c r="F39" s="145">
        <f t="shared" si="0"/>
        <v>1</v>
      </c>
      <c r="G39" s="141"/>
      <c r="H39" s="141"/>
      <c r="I39" s="141">
        <f>+J39-B39</f>
        <v>0</v>
      </c>
      <c r="J39" s="138">
        <v>1478534</v>
      </c>
      <c r="K39" s="138">
        <v>1805</v>
      </c>
      <c r="M39" s="145">
        <f t="shared" si="1"/>
        <v>1805</v>
      </c>
    </row>
    <row r="40" spans="1:13" s="145" customFormat="1" ht="21" customHeight="1" x14ac:dyDescent="0.3">
      <c r="A40" s="139" t="s">
        <v>0</v>
      </c>
      <c r="B40" s="139">
        <v>1478535</v>
      </c>
      <c r="C40" s="139" t="s">
        <v>23</v>
      </c>
      <c r="D40" s="146">
        <v>42.7</v>
      </c>
      <c r="E40" s="145">
        <v>43.7</v>
      </c>
      <c r="F40" s="145">
        <f t="shared" si="0"/>
        <v>1</v>
      </c>
      <c r="G40" s="141"/>
      <c r="H40" s="141"/>
      <c r="I40" s="141">
        <f>+J40-B40</f>
        <v>0</v>
      </c>
      <c r="J40" s="138">
        <v>1478535</v>
      </c>
      <c r="K40" s="138">
        <v>1646</v>
      </c>
      <c r="M40" s="145">
        <f t="shared" si="1"/>
        <v>1646</v>
      </c>
    </row>
    <row r="41" spans="1:13" s="145" customFormat="1" ht="21" customHeight="1" x14ac:dyDescent="0.3">
      <c r="A41" s="139" t="s">
        <v>0</v>
      </c>
      <c r="B41" s="139">
        <v>1478536</v>
      </c>
      <c r="C41" s="139" t="s">
        <v>28</v>
      </c>
      <c r="D41" s="146">
        <v>43.7</v>
      </c>
      <c r="E41" s="145">
        <v>44.7</v>
      </c>
      <c r="F41" s="145">
        <f t="shared" si="0"/>
        <v>1</v>
      </c>
      <c r="G41" s="141"/>
      <c r="H41" s="141"/>
      <c r="I41" s="141">
        <f>+J41-B41</f>
        <v>0</v>
      </c>
      <c r="J41" s="138">
        <v>1478536</v>
      </c>
      <c r="K41" s="138">
        <v>1800</v>
      </c>
      <c r="M41" s="145">
        <f t="shared" si="1"/>
        <v>1800</v>
      </c>
    </row>
    <row r="42" spans="1:13" x14ac:dyDescent="0.3">
      <c r="A42" s="139" t="s">
        <v>0</v>
      </c>
      <c r="B42" s="139">
        <v>1478537</v>
      </c>
      <c r="C42" s="139" t="s">
        <v>23</v>
      </c>
      <c r="D42" s="146">
        <v>44.7</v>
      </c>
      <c r="E42" s="148">
        <v>45.7</v>
      </c>
      <c r="F42" s="145">
        <f t="shared" si="0"/>
        <v>1</v>
      </c>
      <c r="I42" s="141">
        <f>+J42-B42</f>
        <v>0</v>
      </c>
      <c r="J42" s="138">
        <v>1478537</v>
      </c>
      <c r="K42" s="138">
        <v>1947</v>
      </c>
      <c r="M42" s="145">
        <f t="shared" si="1"/>
        <v>1947</v>
      </c>
    </row>
    <row r="43" spans="1:13" x14ac:dyDescent="0.3">
      <c r="A43" s="139" t="s">
        <v>0</v>
      </c>
      <c r="B43" s="139">
        <v>1478538</v>
      </c>
      <c r="C43" s="139" t="s">
        <v>23</v>
      </c>
      <c r="D43" s="146">
        <v>45.7</v>
      </c>
      <c r="E43" s="148">
        <v>46.7</v>
      </c>
      <c r="F43" s="145">
        <f t="shared" si="0"/>
        <v>1</v>
      </c>
      <c r="I43" s="141">
        <f>+J43-B43</f>
        <v>0</v>
      </c>
      <c r="J43" s="138">
        <v>1478538</v>
      </c>
      <c r="K43" s="138">
        <v>1774</v>
      </c>
      <c r="M43" s="145">
        <f t="shared" si="1"/>
        <v>1774</v>
      </c>
    </row>
    <row r="44" spans="1:13" x14ac:dyDescent="0.3">
      <c r="A44" s="139" t="s">
        <v>0</v>
      </c>
      <c r="B44" s="139">
        <v>1478539</v>
      </c>
      <c r="C44" s="139" t="s">
        <v>23</v>
      </c>
      <c r="D44" s="146">
        <v>46.7</v>
      </c>
      <c r="E44" s="148">
        <v>47.7</v>
      </c>
      <c r="F44" s="145">
        <f t="shared" si="0"/>
        <v>1</v>
      </c>
      <c r="I44" s="141">
        <f>+J44-B44</f>
        <v>0</v>
      </c>
      <c r="J44" s="138">
        <v>1478539</v>
      </c>
      <c r="K44" s="138">
        <v>1980</v>
      </c>
      <c r="M44" s="145">
        <f t="shared" si="1"/>
        <v>1980</v>
      </c>
    </row>
    <row r="45" spans="1:13" x14ac:dyDescent="0.3">
      <c r="A45" s="139" t="s">
        <v>0</v>
      </c>
      <c r="B45" s="139">
        <v>1478540</v>
      </c>
      <c r="C45" s="139" t="s">
        <v>23</v>
      </c>
      <c r="D45" s="146">
        <v>47.7</v>
      </c>
      <c r="E45" s="148">
        <v>48.8</v>
      </c>
      <c r="F45" s="145">
        <f t="shared" si="0"/>
        <v>1.0999999999999943</v>
      </c>
      <c r="I45" s="141">
        <f>+J45-B45</f>
        <v>0</v>
      </c>
      <c r="J45" s="138">
        <v>1478540</v>
      </c>
      <c r="K45" s="138">
        <v>2040</v>
      </c>
      <c r="M45" s="145">
        <f t="shared" si="1"/>
        <v>2243.9999999999882</v>
      </c>
    </row>
    <row r="46" spans="1:13" x14ac:dyDescent="0.3">
      <c r="A46" s="139" t="s">
        <v>0</v>
      </c>
      <c r="B46" s="139">
        <v>1478541</v>
      </c>
      <c r="C46" s="139" t="s">
        <v>23</v>
      </c>
      <c r="D46" s="146">
        <v>48.8</v>
      </c>
      <c r="E46" s="148">
        <v>49.8</v>
      </c>
      <c r="F46" s="145">
        <f t="shared" si="0"/>
        <v>1</v>
      </c>
      <c r="I46" s="141">
        <f>+J46-B46</f>
        <v>0</v>
      </c>
      <c r="J46" s="138">
        <v>1478541</v>
      </c>
      <c r="K46" s="138">
        <v>2235</v>
      </c>
      <c r="M46" s="145">
        <f t="shared" si="1"/>
        <v>2235</v>
      </c>
    </row>
    <row r="47" spans="1:13" x14ac:dyDescent="0.3">
      <c r="A47" s="139" t="s">
        <v>0</v>
      </c>
      <c r="B47" s="139">
        <v>1478542</v>
      </c>
      <c r="C47" s="139" t="s">
        <v>23</v>
      </c>
      <c r="D47" s="146">
        <v>49.8</v>
      </c>
      <c r="E47" s="148">
        <v>50.8</v>
      </c>
      <c r="F47" s="145">
        <f t="shared" si="0"/>
        <v>1</v>
      </c>
      <c r="I47" s="141">
        <f>+J47-B47</f>
        <v>0</v>
      </c>
      <c r="J47" s="138">
        <v>1478542</v>
      </c>
      <c r="K47" s="138">
        <v>1812</v>
      </c>
      <c r="M47" s="145">
        <f t="shared" si="1"/>
        <v>1812</v>
      </c>
    </row>
    <row r="48" spans="1:13" x14ac:dyDescent="0.3">
      <c r="A48" s="139" t="s">
        <v>0</v>
      </c>
      <c r="B48" s="139">
        <v>1478544</v>
      </c>
      <c r="C48" s="139" t="s">
        <v>23</v>
      </c>
      <c r="D48" s="146">
        <v>50.8</v>
      </c>
      <c r="E48" s="148">
        <v>51.8</v>
      </c>
      <c r="F48" s="145">
        <f t="shared" si="0"/>
        <v>1</v>
      </c>
      <c r="I48" s="141">
        <f>+J48-B48</f>
        <v>0</v>
      </c>
      <c r="J48" s="138">
        <v>1478544</v>
      </c>
      <c r="K48" s="138">
        <v>1199</v>
      </c>
      <c r="M48" s="145">
        <f t="shared" si="1"/>
        <v>1199</v>
      </c>
    </row>
    <row r="49" spans="1:13" x14ac:dyDescent="0.3">
      <c r="A49" s="139" t="s">
        <v>0</v>
      </c>
      <c r="B49" s="139">
        <v>1478545</v>
      </c>
      <c r="C49" s="139" t="s">
        <v>23</v>
      </c>
      <c r="D49" s="146">
        <v>51.8</v>
      </c>
      <c r="E49" s="148">
        <v>52.8</v>
      </c>
      <c r="F49" s="145">
        <f t="shared" si="0"/>
        <v>1</v>
      </c>
      <c r="I49" s="141">
        <f>+J49-B49</f>
        <v>0</v>
      </c>
      <c r="J49" s="138">
        <v>1478545</v>
      </c>
      <c r="K49" s="138">
        <v>693</v>
      </c>
      <c r="M49" s="145">
        <f t="shared" si="1"/>
        <v>693</v>
      </c>
    </row>
    <row r="50" spans="1:13" x14ac:dyDescent="0.3">
      <c r="A50" s="139" t="s">
        <v>0</v>
      </c>
      <c r="B50" s="139">
        <v>1478546</v>
      </c>
      <c r="C50" s="139" t="s">
        <v>23</v>
      </c>
      <c r="D50" s="146">
        <v>52.8</v>
      </c>
      <c r="E50" s="148">
        <v>53.8</v>
      </c>
      <c r="F50" s="145">
        <f t="shared" si="0"/>
        <v>1</v>
      </c>
      <c r="I50" s="141">
        <f>+J50-B50</f>
        <v>0</v>
      </c>
      <c r="J50" s="138">
        <v>1478546</v>
      </c>
      <c r="K50" s="138">
        <v>373</v>
      </c>
      <c r="M50" s="145">
        <f t="shared" si="1"/>
        <v>373</v>
      </c>
    </row>
    <row r="51" spans="1:13" x14ac:dyDescent="0.3">
      <c r="A51" s="139" t="s">
        <v>0</v>
      </c>
      <c r="B51" s="139">
        <v>1478547</v>
      </c>
      <c r="C51" s="139" t="s">
        <v>23</v>
      </c>
      <c r="D51" s="146">
        <v>53.8</v>
      </c>
      <c r="E51" s="148">
        <v>54.7</v>
      </c>
      <c r="F51" s="145">
        <f t="shared" si="0"/>
        <v>0.90000000000000568</v>
      </c>
      <c r="I51" s="141">
        <f>+J51-B51</f>
        <v>0</v>
      </c>
      <c r="J51" s="138">
        <v>1478547</v>
      </c>
      <c r="K51" s="138">
        <v>353</v>
      </c>
      <c r="M51" s="145">
        <f t="shared" si="1"/>
        <v>317.70000000000198</v>
      </c>
    </row>
    <row r="52" spans="1:13" x14ac:dyDescent="0.3">
      <c r="A52" s="139" t="s">
        <v>0</v>
      </c>
      <c r="B52" s="139">
        <v>1478548</v>
      </c>
      <c r="C52" s="139" t="s">
        <v>23</v>
      </c>
      <c r="D52" s="146">
        <v>54.7</v>
      </c>
      <c r="E52" s="148">
        <v>55.8</v>
      </c>
      <c r="F52" s="145">
        <f t="shared" si="0"/>
        <v>1.0999999999999943</v>
      </c>
      <c r="I52" s="141">
        <f>+J52-B52</f>
        <v>0</v>
      </c>
      <c r="J52" s="138">
        <v>1478548</v>
      </c>
      <c r="K52" s="138">
        <v>1037</v>
      </c>
      <c r="M52" s="145">
        <f t="shared" si="1"/>
        <v>1140.6999999999941</v>
      </c>
    </row>
    <row r="53" spans="1:13" x14ac:dyDescent="0.3">
      <c r="A53" s="139" t="s">
        <v>0</v>
      </c>
      <c r="B53" s="139">
        <v>1478549</v>
      </c>
      <c r="C53" s="139" t="s">
        <v>23</v>
      </c>
      <c r="D53" s="146">
        <v>55.8</v>
      </c>
      <c r="E53" s="148">
        <v>56.8</v>
      </c>
      <c r="F53" s="145">
        <f t="shared" si="0"/>
        <v>1</v>
      </c>
      <c r="I53" s="141">
        <f>+J53-B53</f>
        <v>0</v>
      </c>
      <c r="J53" s="138">
        <v>1478549</v>
      </c>
      <c r="K53" s="138">
        <v>903</v>
      </c>
      <c r="M53" s="145">
        <f t="shared" si="1"/>
        <v>903</v>
      </c>
    </row>
    <row r="54" spans="1:13" x14ac:dyDescent="0.3">
      <c r="A54" s="139" t="s">
        <v>0</v>
      </c>
      <c r="B54" s="139">
        <v>1478550</v>
      </c>
      <c r="C54" s="139" t="s">
        <v>23</v>
      </c>
      <c r="D54" s="146">
        <v>56.8</v>
      </c>
      <c r="E54" s="148">
        <v>57.9</v>
      </c>
      <c r="F54" s="145">
        <f t="shared" si="0"/>
        <v>1.1000000000000014</v>
      </c>
      <c r="I54" s="141">
        <f>+J54-B54</f>
        <v>0</v>
      </c>
      <c r="J54" s="138">
        <v>1478550</v>
      </c>
      <c r="K54" s="138">
        <v>1175</v>
      </c>
      <c r="M54" s="145">
        <f t="shared" si="1"/>
        <v>1292.5000000000016</v>
      </c>
    </row>
    <row r="55" spans="1:13" x14ac:dyDescent="0.3">
      <c r="A55" s="139" t="s">
        <v>0</v>
      </c>
      <c r="B55" s="139">
        <v>1478552</v>
      </c>
      <c r="C55" s="139" t="s">
        <v>23</v>
      </c>
      <c r="D55" s="146">
        <v>57.9</v>
      </c>
      <c r="E55" s="148">
        <v>58.9</v>
      </c>
      <c r="F55" s="145">
        <f t="shared" si="0"/>
        <v>1</v>
      </c>
      <c r="I55" s="141">
        <f>+J55-B55</f>
        <v>0</v>
      </c>
      <c r="J55" s="138">
        <v>1478552</v>
      </c>
      <c r="K55" s="138">
        <v>1360</v>
      </c>
      <c r="M55" s="145">
        <f t="shared" si="1"/>
        <v>1360</v>
      </c>
    </row>
    <row r="56" spans="1:13" x14ac:dyDescent="0.3">
      <c r="A56" s="139" t="s">
        <v>0</v>
      </c>
      <c r="B56" s="139">
        <v>1478553</v>
      </c>
      <c r="C56" s="139" t="s">
        <v>23</v>
      </c>
      <c r="D56" s="146">
        <v>58.9</v>
      </c>
      <c r="E56" s="148">
        <v>59.8</v>
      </c>
      <c r="F56" s="145">
        <f t="shared" si="0"/>
        <v>0.89999999999999858</v>
      </c>
      <c r="I56" s="141">
        <f>+J56-B56</f>
        <v>0</v>
      </c>
      <c r="J56" s="138">
        <v>1478553</v>
      </c>
      <c r="K56" s="138">
        <v>1558</v>
      </c>
      <c r="M56" s="145">
        <f t="shared" si="1"/>
        <v>1402.1999999999978</v>
      </c>
    </row>
    <row r="57" spans="1:13" x14ac:dyDescent="0.3">
      <c r="A57" s="139" t="s">
        <v>0</v>
      </c>
      <c r="B57" s="139">
        <v>1478554</v>
      </c>
      <c r="C57" s="139" t="s">
        <v>23</v>
      </c>
      <c r="D57" s="146">
        <v>59.8</v>
      </c>
      <c r="E57" s="148">
        <v>60.96</v>
      </c>
      <c r="F57" s="145">
        <f t="shared" si="0"/>
        <v>1.1600000000000037</v>
      </c>
      <c r="I57" s="141">
        <f>+J57-B57</f>
        <v>0</v>
      </c>
      <c r="J57" s="138">
        <v>1478554</v>
      </c>
      <c r="K57" s="138">
        <v>1603</v>
      </c>
      <c r="M57" s="145">
        <f t="shared" si="1"/>
        <v>1859.4800000000059</v>
      </c>
    </row>
    <row r="58" spans="1:13" x14ac:dyDescent="0.3">
      <c r="A58" s="139" t="s">
        <v>0</v>
      </c>
      <c r="B58" s="139">
        <v>1478555</v>
      </c>
      <c r="C58" s="139" t="s">
        <v>23</v>
      </c>
      <c r="D58" s="146">
        <v>60.96</v>
      </c>
      <c r="E58" s="148">
        <v>61.3</v>
      </c>
      <c r="F58" s="145">
        <f t="shared" si="0"/>
        <v>0.33999999999999631</v>
      </c>
      <c r="I58" s="141">
        <f>+J58-B58</f>
        <v>0</v>
      </c>
      <c r="J58" s="138">
        <v>1478555</v>
      </c>
      <c r="K58" s="138">
        <v>1282</v>
      </c>
      <c r="M58" s="145">
        <f t="shared" si="1"/>
        <v>435.87999999999528</v>
      </c>
    </row>
    <row r="59" spans="1:13" x14ac:dyDescent="0.3">
      <c r="A59" s="139" t="s">
        <v>0</v>
      </c>
      <c r="B59" s="139">
        <v>1478556</v>
      </c>
      <c r="C59" s="139" t="s">
        <v>23</v>
      </c>
      <c r="D59" s="146">
        <v>61.3</v>
      </c>
      <c r="E59" s="148">
        <v>62.1</v>
      </c>
      <c r="F59" s="145">
        <f t="shared" si="0"/>
        <v>0.80000000000000426</v>
      </c>
      <c r="I59" s="141">
        <f>+J59-B59</f>
        <v>0</v>
      </c>
      <c r="J59" s="138">
        <v>1478556</v>
      </c>
      <c r="K59" s="138">
        <v>1400</v>
      </c>
      <c r="M59" s="145">
        <f t="shared" si="1"/>
        <v>1120.0000000000059</v>
      </c>
    </row>
    <row r="60" spans="1:13" x14ac:dyDescent="0.3">
      <c r="A60" s="139" t="s">
        <v>0</v>
      </c>
      <c r="B60" s="139">
        <v>1478557</v>
      </c>
      <c r="C60" s="139" t="s">
        <v>23</v>
      </c>
      <c r="D60" s="146">
        <v>62.1</v>
      </c>
      <c r="E60" s="148">
        <v>63.2</v>
      </c>
      <c r="F60" s="145">
        <f t="shared" si="0"/>
        <v>1.1000000000000014</v>
      </c>
      <c r="I60" s="141">
        <f>+J60-B60</f>
        <v>0</v>
      </c>
      <c r="J60" s="138">
        <v>1478557</v>
      </c>
      <c r="K60" s="138">
        <v>1719</v>
      </c>
      <c r="M60" s="145">
        <f t="shared" si="1"/>
        <v>1890.9000000000024</v>
      </c>
    </row>
    <row r="61" spans="1:13" x14ac:dyDescent="0.3">
      <c r="A61" s="139" t="s">
        <v>0</v>
      </c>
      <c r="B61" s="139">
        <v>1478558</v>
      </c>
      <c r="C61" s="139" t="s">
        <v>23</v>
      </c>
      <c r="D61" s="146">
        <v>63.2</v>
      </c>
      <c r="E61" s="148">
        <v>64.3</v>
      </c>
      <c r="F61" s="145">
        <f t="shared" si="0"/>
        <v>1.0999999999999943</v>
      </c>
      <c r="I61" s="141">
        <f>+J61-B61</f>
        <v>0</v>
      </c>
      <c r="J61" s="138">
        <v>1478558</v>
      </c>
      <c r="K61" s="138">
        <v>1138</v>
      </c>
      <c r="M61" s="145">
        <f t="shared" si="1"/>
        <v>1251.7999999999936</v>
      </c>
    </row>
    <row r="62" spans="1:13" x14ac:dyDescent="0.3">
      <c r="A62" s="139" t="s">
        <v>0</v>
      </c>
      <c r="B62" s="139">
        <v>1478559</v>
      </c>
      <c r="C62" s="139" t="s">
        <v>23</v>
      </c>
      <c r="D62" s="146">
        <v>64.3</v>
      </c>
      <c r="E62" s="148">
        <v>65.3</v>
      </c>
      <c r="F62" s="145">
        <f t="shared" si="0"/>
        <v>1</v>
      </c>
      <c r="I62" s="141">
        <f>+J62-B62</f>
        <v>0</v>
      </c>
      <c r="J62" s="138">
        <v>1478559</v>
      </c>
      <c r="K62" s="138">
        <v>1206</v>
      </c>
      <c r="M62" s="145">
        <f t="shared" si="1"/>
        <v>1206</v>
      </c>
    </row>
    <row r="63" spans="1:13" x14ac:dyDescent="0.3">
      <c r="A63" s="139" t="s">
        <v>0</v>
      </c>
      <c r="B63" s="139">
        <v>1478560</v>
      </c>
      <c r="C63" s="139" t="s">
        <v>23</v>
      </c>
      <c r="D63" s="146">
        <v>65.3</v>
      </c>
      <c r="E63" s="148">
        <v>66.3</v>
      </c>
      <c r="F63" s="145">
        <f t="shared" si="0"/>
        <v>1</v>
      </c>
      <c r="I63" s="141">
        <f>+J63-B63</f>
        <v>0</v>
      </c>
      <c r="J63" s="138">
        <v>1478560</v>
      </c>
      <c r="K63" s="138">
        <v>1587</v>
      </c>
      <c r="M63" s="145">
        <f t="shared" si="1"/>
        <v>1587</v>
      </c>
    </row>
    <row r="64" spans="1:13" x14ac:dyDescent="0.3">
      <c r="A64" s="139" t="s">
        <v>0</v>
      </c>
      <c r="B64" s="139">
        <v>1478561</v>
      </c>
      <c r="C64" s="139" t="s">
        <v>23</v>
      </c>
      <c r="D64" s="146">
        <v>66.3</v>
      </c>
      <c r="E64" s="148">
        <v>67.3</v>
      </c>
      <c r="F64" s="145">
        <f t="shared" si="0"/>
        <v>1</v>
      </c>
      <c r="G64" s="141" t="s">
        <v>29</v>
      </c>
      <c r="I64" s="141">
        <f>+J64-B64</f>
        <v>0</v>
      </c>
      <c r="J64" s="138">
        <v>1478561</v>
      </c>
      <c r="K64" s="138">
        <v>1649</v>
      </c>
      <c r="M64" s="145">
        <f t="shared" si="1"/>
        <v>1649</v>
      </c>
    </row>
    <row r="65" spans="1:13" x14ac:dyDescent="0.3">
      <c r="A65" s="139" t="s">
        <v>0</v>
      </c>
      <c r="B65" s="139">
        <v>1478562</v>
      </c>
      <c r="C65" s="139" t="s">
        <v>23</v>
      </c>
      <c r="D65" s="146">
        <v>67.3</v>
      </c>
      <c r="E65" s="148">
        <v>68.3</v>
      </c>
      <c r="F65" s="145">
        <f t="shared" si="0"/>
        <v>1</v>
      </c>
      <c r="G65" s="141" t="s">
        <v>29</v>
      </c>
      <c r="I65" s="141">
        <f>+J65-B65</f>
        <v>0</v>
      </c>
      <c r="J65" s="138">
        <v>1478562</v>
      </c>
      <c r="K65" s="138">
        <v>1674</v>
      </c>
      <c r="M65" s="145">
        <f t="shared" si="1"/>
        <v>1674</v>
      </c>
    </row>
    <row r="66" spans="1:13" x14ac:dyDescent="0.3">
      <c r="A66" s="139" t="s">
        <v>0</v>
      </c>
      <c r="B66" s="139">
        <v>1478563</v>
      </c>
      <c r="C66" s="139" t="s">
        <v>23</v>
      </c>
      <c r="D66" s="146">
        <v>68.3</v>
      </c>
      <c r="E66" s="148">
        <v>68.5</v>
      </c>
      <c r="F66" s="145">
        <f t="shared" si="0"/>
        <v>0.20000000000000284</v>
      </c>
      <c r="G66" s="141" t="s">
        <v>29</v>
      </c>
      <c r="I66" s="141">
        <f>+J66-B66</f>
        <v>0</v>
      </c>
      <c r="J66" s="138">
        <v>1478563</v>
      </c>
      <c r="K66" s="138">
        <v>1782</v>
      </c>
      <c r="M66" s="145">
        <f t="shared" si="1"/>
        <v>356.40000000000509</v>
      </c>
    </row>
    <row r="67" spans="1:13" x14ac:dyDescent="0.3">
      <c r="A67" s="139" t="s">
        <v>0</v>
      </c>
      <c r="B67" s="139">
        <v>1478564</v>
      </c>
      <c r="C67" s="139" t="s">
        <v>23</v>
      </c>
      <c r="D67" s="146">
        <v>68.5</v>
      </c>
      <c r="E67" s="148">
        <v>69.5</v>
      </c>
      <c r="F67" s="145">
        <f t="shared" si="0"/>
        <v>1</v>
      </c>
      <c r="G67" s="141" t="s">
        <v>29</v>
      </c>
      <c r="I67" s="141">
        <f>+J67-B67</f>
        <v>0</v>
      </c>
      <c r="J67" s="138">
        <v>1478564</v>
      </c>
      <c r="K67" s="138">
        <v>1697</v>
      </c>
      <c r="M67" s="145">
        <f t="shared" si="1"/>
        <v>1697</v>
      </c>
    </row>
    <row r="68" spans="1:13" x14ac:dyDescent="0.3">
      <c r="A68" s="139" t="s">
        <v>0</v>
      </c>
      <c r="B68" s="139">
        <v>1478565</v>
      </c>
      <c r="C68" s="139" t="s">
        <v>23</v>
      </c>
      <c r="D68" s="146">
        <v>69.5</v>
      </c>
      <c r="E68" s="148">
        <v>70.5</v>
      </c>
      <c r="F68" s="145">
        <f t="shared" si="0"/>
        <v>1</v>
      </c>
      <c r="G68" s="141" t="s">
        <v>29</v>
      </c>
      <c r="I68" s="141">
        <f>+J68-B68</f>
        <v>0</v>
      </c>
      <c r="J68" s="138">
        <v>1478565</v>
      </c>
      <c r="K68" s="138">
        <v>1465</v>
      </c>
      <c r="M68" s="145">
        <f t="shared" si="1"/>
        <v>1465</v>
      </c>
    </row>
    <row r="69" spans="1:13" x14ac:dyDescent="0.3">
      <c r="A69" s="139" t="s">
        <v>0</v>
      </c>
      <c r="B69" s="139">
        <v>1478567</v>
      </c>
      <c r="C69" s="139" t="s">
        <v>23</v>
      </c>
      <c r="D69" s="146">
        <v>70.5</v>
      </c>
      <c r="E69" s="148">
        <v>71.2</v>
      </c>
      <c r="F69" s="145">
        <f t="shared" si="0"/>
        <v>0.70000000000000284</v>
      </c>
      <c r="G69" s="141" t="s">
        <v>30</v>
      </c>
      <c r="I69" s="141">
        <f>+J69-B69</f>
        <v>0</v>
      </c>
      <c r="J69" s="138">
        <v>1478567</v>
      </c>
      <c r="K69" s="138">
        <v>1391</v>
      </c>
      <c r="M69" s="145">
        <f t="shared" si="1"/>
        <v>973.70000000000391</v>
      </c>
    </row>
    <row r="70" spans="1:13" x14ac:dyDescent="0.3">
      <c r="A70" s="139" t="s">
        <v>0</v>
      </c>
      <c r="B70" s="139">
        <v>1478568</v>
      </c>
      <c r="C70" s="139" t="s">
        <v>23</v>
      </c>
      <c r="D70" s="146">
        <v>71.2</v>
      </c>
      <c r="E70" s="148">
        <v>72.2</v>
      </c>
      <c r="F70" s="145">
        <f t="shared" si="0"/>
        <v>1</v>
      </c>
      <c r="G70" s="141" t="s">
        <v>30</v>
      </c>
      <c r="I70" s="141">
        <f>+J70-B70</f>
        <v>0</v>
      </c>
      <c r="J70" s="138">
        <v>1478568</v>
      </c>
      <c r="K70" s="138">
        <v>1657</v>
      </c>
      <c r="M70" s="145">
        <f t="shared" si="1"/>
        <v>1657</v>
      </c>
    </row>
    <row r="71" spans="1:13" x14ac:dyDescent="0.3">
      <c r="A71" s="139" t="s">
        <v>0</v>
      </c>
      <c r="B71" s="139">
        <v>1478569</v>
      </c>
      <c r="C71" s="139" t="s">
        <v>23</v>
      </c>
      <c r="D71" s="146">
        <v>72.2</v>
      </c>
      <c r="E71" s="148">
        <v>73.2</v>
      </c>
      <c r="F71" s="145">
        <f t="shared" si="0"/>
        <v>1</v>
      </c>
      <c r="I71" s="141">
        <f>+J71-B71</f>
        <v>0</v>
      </c>
      <c r="J71" s="138">
        <v>1478569</v>
      </c>
      <c r="K71" s="138">
        <v>1650</v>
      </c>
      <c r="M71" s="145">
        <f t="shared" si="1"/>
        <v>1650</v>
      </c>
    </row>
    <row r="72" spans="1:13" x14ac:dyDescent="0.3">
      <c r="A72" s="139" t="s">
        <v>0</v>
      </c>
      <c r="B72" s="139">
        <v>1478570</v>
      </c>
      <c r="C72" s="139" t="s">
        <v>23</v>
      </c>
      <c r="D72" s="146">
        <v>73.2</v>
      </c>
      <c r="E72" s="148">
        <v>74.2</v>
      </c>
      <c r="F72" s="145">
        <f t="shared" si="0"/>
        <v>1</v>
      </c>
      <c r="I72" s="141">
        <f>+J72-B72</f>
        <v>0</v>
      </c>
      <c r="J72" s="138">
        <v>1478570</v>
      </c>
      <c r="K72" s="138">
        <v>709</v>
      </c>
      <c r="M72" s="145">
        <f t="shared" si="1"/>
        <v>709</v>
      </c>
    </row>
    <row r="73" spans="1:13" s="145" customFormat="1" ht="21" customHeight="1" x14ac:dyDescent="0.3">
      <c r="A73" s="139" t="s">
        <v>0</v>
      </c>
      <c r="B73" s="139">
        <v>1478572</v>
      </c>
      <c r="C73" s="139" t="s">
        <v>28</v>
      </c>
      <c r="D73" s="146">
        <v>74.2</v>
      </c>
      <c r="E73" s="145">
        <v>75.2</v>
      </c>
      <c r="F73" s="145">
        <f t="shared" ref="F73:F136" si="2">E73-D73</f>
        <v>1</v>
      </c>
      <c r="G73" s="141"/>
      <c r="H73" s="141"/>
      <c r="I73" s="141">
        <f>+J73-B73</f>
        <v>0</v>
      </c>
      <c r="J73" s="138">
        <v>1478572</v>
      </c>
      <c r="K73" s="138">
        <v>479</v>
      </c>
      <c r="M73" s="145">
        <f t="shared" si="1"/>
        <v>479</v>
      </c>
    </row>
    <row r="74" spans="1:13" x14ac:dyDescent="0.3">
      <c r="A74" s="139" t="s">
        <v>0</v>
      </c>
      <c r="B74" s="139">
        <v>1478573</v>
      </c>
      <c r="C74" s="139" t="s">
        <v>23</v>
      </c>
      <c r="D74" s="146">
        <v>75.2</v>
      </c>
      <c r="E74" s="148">
        <v>76.2</v>
      </c>
      <c r="F74" s="145">
        <f t="shared" si="2"/>
        <v>1</v>
      </c>
      <c r="G74" s="141" t="s">
        <v>31</v>
      </c>
      <c r="I74" s="141">
        <f>+J74-B74</f>
        <v>0</v>
      </c>
      <c r="J74" s="138">
        <v>1478573</v>
      </c>
      <c r="K74" s="138">
        <v>913</v>
      </c>
      <c r="M74" s="145">
        <f t="shared" ref="M74:M104" si="3">+F74*K74</f>
        <v>913</v>
      </c>
    </row>
    <row r="75" spans="1:13" x14ac:dyDescent="0.3">
      <c r="A75" s="139" t="s">
        <v>0</v>
      </c>
      <c r="B75" s="139">
        <v>1478574</v>
      </c>
      <c r="C75" s="139" t="s">
        <v>23</v>
      </c>
      <c r="D75" s="146">
        <v>76.2</v>
      </c>
      <c r="E75" s="148">
        <v>77.2</v>
      </c>
      <c r="F75" s="145">
        <f t="shared" si="2"/>
        <v>1</v>
      </c>
      <c r="I75" s="141">
        <f>+J75-B75</f>
        <v>0</v>
      </c>
      <c r="J75" s="138">
        <v>1478574</v>
      </c>
      <c r="K75" s="138">
        <v>1724</v>
      </c>
      <c r="M75" s="145">
        <f t="shared" si="3"/>
        <v>1724</v>
      </c>
    </row>
    <row r="76" spans="1:13" x14ac:dyDescent="0.3">
      <c r="A76" s="139" t="s">
        <v>0</v>
      </c>
      <c r="B76" s="139">
        <v>1478575</v>
      </c>
      <c r="C76" s="139" t="s">
        <v>23</v>
      </c>
      <c r="D76" s="146">
        <v>77.2</v>
      </c>
      <c r="E76" s="148">
        <v>78.2</v>
      </c>
      <c r="F76" s="145">
        <f t="shared" si="2"/>
        <v>1</v>
      </c>
      <c r="I76" s="141">
        <f>+J76-B76</f>
        <v>0</v>
      </c>
      <c r="J76" s="138">
        <v>1478575</v>
      </c>
      <c r="K76" s="138">
        <v>1797</v>
      </c>
      <c r="M76" s="145">
        <f t="shared" si="3"/>
        <v>1797</v>
      </c>
    </row>
    <row r="77" spans="1:13" x14ac:dyDescent="0.3">
      <c r="A77" s="139" t="s">
        <v>0</v>
      </c>
      <c r="B77" s="139">
        <v>1478576</v>
      </c>
      <c r="C77" s="139" t="s">
        <v>23</v>
      </c>
      <c r="D77" s="146">
        <v>78.2</v>
      </c>
      <c r="E77" s="148">
        <v>79.2</v>
      </c>
      <c r="F77" s="145">
        <f t="shared" si="2"/>
        <v>1</v>
      </c>
      <c r="I77" s="141">
        <f>+J77-B77</f>
        <v>0</v>
      </c>
      <c r="J77" s="138">
        <v>1478576</v>
      </c>
      <c r="K77" s="138">
        <v>1854</v>
      </c>
      <c r="M77" s="145">
        <f t="shared" si="3"/>
        <v>1854</v>
      </c>
    </row>
    <row r="78" spans="1:13" x14ac:dyDescent="0.3">
      <c r="A78" s="139" t="s">
        <v>0</v>
      </c>
      <c r="B78" s="139">
        <v>1478577</v>
      </c>
      <c r="C78" s="139" t="s">
        <v>23</v>
      </c>
      <c r="D78" s="146">
        <v>79.2</v>
      </c>
      <c r="E78" s="148">
        <v>80.2</v>
      </c>
      <c r="F78" s="145">
        <f t="shared" si="2"/>
        <v>1</v>
      </c>
      <c r="I78" s="141">
        <f>+J78-B78</f>
        <v>0</v>
      </c>
      <c r="J78" s="138">
        <v>1478577</v>
      </c>
      <c r="K78" s="138">
        <v>1990</v>
      </c>
      <c r="M78" s="145">
        <f t="shared" si="3"/>
        <v>1990</v>
      </c>
    </row>
    <row r="79" spans="1:13" x14ac:dyDescent="0.3">
      <c r="A79" s="139" t="s">
        <v>0</v>
      </c>
      <c r="B79" s="139">
        <v>1478578</v>
      </c>
      <c r="C79" s="139" t="s">
        <v>23</v>
      </c>
      <c r="D79" s="146">
        <v>80.2</v>
      </c>
      <c r="E79" s="148">
        <v>81.2</v>
      </c>
      <c r="F79" s="145">
        <f t="shared" si="2"/>
        <v>1</v>
      </c>
      <c r="I79" s="141">
        <f>+J79-B79</f>
        <v>0</v>
      </c>
      <c r="J79" s="138">
        <v>1478578</v>
      </c>
      <c r="K79" s="138">
        <v>1442</v>
      </c>
      <c r="M79" s="145">
        <f t="shared" si="3"/>
        <v>1442</v>
      </c>
    </row>
    <row r="80" spans="1:13" s="141" customFormat="1" x14ac:dyDescent="0.3">
      <c r="A80" s="139" t="s">
        <v>0</v>
      </c>
      <c r="B80" s="139">
        <v>1478580</v>
      </c>
      <c r="C80" s="139" t="s">
        <v>23</v>
      </c>
      <c r="D80" s="146">
        <v>81.2</v>
      </c>
      <c r="E80" s="148">
        <v>82.3</v>
      </c>
      <c r="F80" s="145">
        <f t="shared" si="2"/>
        <v>1.0999999999999943</v>
      </c>
      <c r="I80" s="141">
        <f>+J80-B80</f>
        <v>0</v>
      </c>
      <c r="J80" s="138">
        <v>1478580</v>
      </c>
      <c r="K80" s="138">
        <v>1726</v>
      </c>
      <c r="M80" s="145">
        <f t="shared" si="3"/>
        <v>1898.5999999999901</v>
      </c>
    </row>
    <row r="81" spans="1:16" s="141" customFormat="1" x14ac:dyDescent="0.3">
      <c r="A81" s="139" t="s">
        <v>0</v>
      </c>
      <c r="B81" s="139">
        <v>1478581</v>
      </c>
      <c r="C81" s="139" t="s">
        <v>23</v>
      </c>
      <c r="D81" s="146">
        <v>82.3</v>
      </c>
      <c r="E81" s="148">
        <v>83.3</v>
      </c>
      <c r="F81" s="145">
        <f t="shared" si="2"/>
        <v>1</v>
      </c>
      <c r="I81" s="141">
        <f>+J81-B81</f>
        <v>0</v>
      </c>
      <c r="J81" s="138">
        <v>1478581</v>
      </c>
      <c r="K81" s="138">
        <v>1846</v>
      </c>
      <c r="M81" s="145">
        <f t="shared" si="3"/>
        <v>1846</v>
      </c>
    </row>
    <row r="82" spans="1:16" s="141" customFormat="1" x14ac:dyDescent="0.3">
      <c r="A82" s="139" t="s">
        <v>0</v>
      </c>
      <c r="B82" s="139">
        <v>1478582</v>
      </c>
      <c r="C82" s="139" t="s">
        <v>23</v>
      </c>
      <c r="D82" s="146">
        <v>83.3</v>
      </c>
      <c r="E82" s="148">
        <v>84.3</v>
      </c>
      <c r="F82" s="145">
        <f t="shared" si="2"/>
        <v>1</v>
      </c>
      <c r="I82" s="141">
        <f>+J82-B82</f>
        <v>0</v>
      </c>
      <c r="J82" s="138">
        <v>1478582</v>
      </c>
      <c r="K82" s="157">
        <v>2145</v>
      </c>
      <c r="M82" s="145">
        <f t="shared" si="3"/>
        <v>2145</v>
      </c>
    </row>
    <row r="83" spans="1:16" s="141" customFormat="1" x14ac:dyDescent="0.3">
      <c r="A83" s="139" t="s">
        <v>0</v>
      </c>
      <c r="B83" s="139">
        <v>1478583</v>
      </c>
      <c r="C83" s="139" t="s">
        <v>23</v>
      </c>
      <c r="D83" s="146">
        <v>84.3</v>
      </c>
      <c r="E83" s="148">
        <v>85.3</v>
      </c>
      <c r="F83" s="145">
        <f t="shared" si="2"/>
        <v>1</v>
      </c>
      <c r="I83" s="141">
        <f>+J83-B83</f>
        <v>0</v>
      </c>
      <c r="J83" s="138">
        <v>1478583</v>
      </c>
      <c r="K83" s="157">
        <v>2612</v>
      </c>
      <c r="M83" s="145">
        <f t="shared" si="3"/>
        <v>2612</v>
      </c>
    </row>
    <row r="84" spans="1:16" s="141" customFormat="1" x14ac:dyDescent="0.3">
      <c r="A84" s="139" t="s">
        <v>0</v>
      </c>
      <c r="B84" s="139">
        <v>1478584</v>
      </c>
      <c r="C84" s="139" t="s">
        <v>23</v>
      </c>
      <c r="D84" s="146">
        <v>85.3</v>
      </c>
      <c r="E84" s="148">
        <v>86.3</v>
      </c>
      <c r="F84" s="145">
        <f t="shared" si="2"/>
        <v>1</v>
      </c>
      <c r="I84" s="141">
        <f>+J84-B84</f>
        <v>0</v>
      </c>
      <c r="J84" s="138">
        <v>1478584</v>
      </c>
      <c r="K84" s="157">
        <v>1655</v>
      </c>
      <c r="M84" s="145">
        <f t="shared" si="3"/>
        <v>1655</v>
      </c>
    </row>
    <row r="85" spans="1:16" s="141" customFormat="1" x14ac:dyDescent="0.3">
      <c r="A85" s="139" t="s">
        <v>0</v>
      </c>
      <c r="B85" s="139">
        <v>1478585</v>
      </c>
      <c r="C85" s="139" t="s">
        <v>23</v>
      </c>
      <c r="D85" s="146">
        <v>86.3</v>
      </c>
      <c r="E85" s="148">
        <v>87.4</v>
      </c>
      <c r="F85" s="145">
        <f t="shared" si="2"/>
        <v>1.1000000000000085</v>
      </c>
      <c r="I85" s="141">
        <f>+J85-B85</f>
        <v>0</v>
      </c>
      <c r="J85" s="138">
        <v>1478585</v>
      </c>
      <c r="K85" s="157">
        <v>1916</v>
      </c>
      <c r="M85" s="145">
        <f t="shared" si="3"/>
        <v>2107.6000000000163</v>
      </c>
    </row>
    <row r="86" spans="1:16" s="141" customFormat="1" x14ac:dyDescent="0.3">
      <c r="A86" s="139" t="s">
        <v>0</v>
      </c>
      <c r="B86" s="139">
        <v>1478586</v>
      </c>
      <c r="C86" s="139" t="s">
        <v>23</v>
      </c>
      <c r="D86" s="146">
        <v>87.4</v>
      </c>
      <c r="E86" s="148">
        <v>88.4</v>
      </c>
      <c r="F86" s="145">
        <f t="shared" si="2"/>
        <v>1</v>
      </c>
      <c r="I86" s="141">
        <f>+J86-B86</f>
        <v>0</v>
      </c>
      <c r="J86" s="138">
        <v>1478586</v>
      </c>
      <c r="K86" s="157">
        <v>1660</v>
      </c>
      <c r="M86" s="145">
        <f t="shared" si="3"/>
        <v>1660</v>
      </c>
    </row>
    <row r="87" spans="1:16" s="141" customFormat="1" x14ac:dyDescent="0.3">
      <c r="A87" s="139" t="s">
        <v>0</v>
      </c>
      <c r="B87" s="139">
        <v>1478588</v>
      </c>
      <c r="C87" s="139" t="s">
        <v>23</v>
      </c>
      <c r="D87" s="146">
        <v>88.4</v>
      </c>
      <c r="E87" s="148">
        <v>89.4</v>
      </c>
      <c r="F87" s="145">
        <f t="shared" si="2"/>
        <v>1</v>
      </c>
      <c r="I87" s="141">
        <f>+J87-B87</f>
        <v>0</v>
      </c>
      <c r="J87" s="138">
        <v>1478588</v>
      </c>
      <c r="K87" s="157">
        <v>1650</v>
      </c>
      <c r="M87" s="145">
        <f t="shared" si="3"/>
        <v>1650</v>
      </c>
    </row>
    <row r="88" spans="1:16" s="141" customFormat="1" x14ac:dyDescent="0.3">
      <c r="A88" s="139" t="s">
        <v>0</v>
      </c>
      <c r="B88" s="139">
        <v>1478589</v>
      </c>
      <c r="C88" s="139" t="s">
        <v>23</v>
      </c>
      <c r="D88" s="146">
        <v>89.4</v>
      </c>
      <c r="E88" s="148">
        <v>90.4</v>
      </c>
      <c r="F88" s="145">
        <f t="shared" si="2"/>
        <v>1</v>
      </c>
      <c r="I88" s="141">
        <f>+J88-B88</f>
        <v>0</v>
      </c>
      <c r="J88" s="138">
        <v>1478589</v>
      </c>
      <c r="K88" s="157">
        <v>2649</v>
      </c>
      <c r="M88" s="145">
        <f t="shared" si="3"/>
        <v>2649</v>
      </c>
    </row>
    <row r="89" spans="1:16" s="141" customFormat="1" x14ac:dyDescent="0.3">
      <c r="A89" s="139" t="s">
        <v>0</v>
      </c>
      <c r="B89" s="139">
        <v>1478590</v>
      </c>
      <c r="C89" s="139" t="s">
        <v>23</v>
      </c>
      <c r="D89" s="146">
        <v>90.4</v>
      </c>
      <c r="E89" s="148">
        <v>91.4</v>
      </c>
      <c r="F89" s="145">
        <f t="shared" si="2"/>
        <v>1</v>
      </c>
      <c r="I89" s="141">
        <f>+J89-B89</f>
        <v>0</v>
      </c>
      <c r="J89" s="138">
        <v>1478590</v>
      </c>
      <c r="K89" s="157">
        <v>1799</v>
      </c>
      <c r="M89" s="145">
        <f t="shared" si="3"/>
        <v>1799</v>
      </c>
    </row>
    <row r="90" spans="1:16" s="141" customFormat="1" x14ac:dyDescent="0.3">
      <c r="A90" s="139" t="s">
        <v>0</v>
      </c>
      <c r="B90" s="139">
        <v>1478591</v>
      </c>
      <c r="C90" s="139" t="s">
        <v>23</v>
      </c>
      <c r="D90" s="146">
        <v>91.4</v>
      </c>
      <c r="E90" s="148">
        <v>92.5</v>
      </c>
      <c r="F90" s="145">
        <f t="shared" si="2"/>
        <v>1.0999999999999943</v>
      </c>
      <c r="I90" s="141">
        <f>+J90-B90</f>
        <v>0</v>
      </c>
      <c r="J90" s="138">
        <v>1478591</v>
      </c>
      <c r="K90" s="157">
        <v>1576</v>
      </c>
      <c r="M90" s="145">
        <f t="shared" si="3"/>
        <v>1733.599999999991</v>
      </c>
    </row>
    <row r="91" spans="1:16" s="141" customFormat="1" x14ac:dyDescent="0.3">
      <c r="A91" s="139" t="s">
        <v>0</v>
      </c>
      <c r="B91" s="139">
        <v>1478592</v>
      </c>
      <c r="C91" s="139" t="s">
        <v>23</v>
      </c>
      <c r="D91" s="146">
        <v>92.5</v>
      </c>
      <c r="E91" s="148">
        <v>93.5</v>
      </c>
      <c r="F91" s="145">
        <f t="shared" si="2"/>
        <v>1</v>
      </c>
      <c r="I91" s="141">
        <f>+J91-B91</f>
        <v>0</v>
      </c>
      <c r="J91" s="138">
        <v>1478592</v>
      </c>
      <c r="K91" s="157">
        <v>2530</v>
      </c>
      <c r="M91" s="145">
        <f t="shared" si="3"/>
        <v>2530</v>
      </c>
    </row>
    <row r="92" spans="1:16" s="141" customFormat="1" x14ac:dyDescent="0.3">
      <c r="A92" s="139" t="s">
        <v>0</v>
      </c>
      <c r="B92" s="139">
        <v>1478593</v>
      </c>
      <c r="C92" s="139" t="s">
        <v>23</v>
      </c>
      <c r="D92" s="146">
        <v>93.5</v>
      </c>
      <c r="E92" s="148">
        <v>94.5</v>
      </c>
      <c r="F92" s="145">
        <f t="shared" si="2"/>
        <v>1</v>
      </c>
      <c r="I92" s="141">
        <f>+J92-B92</f>
        <v>0</v>
      </c>
      <c r="J92" s="138">
        <v>1478593</v>
      </c>
      <c r="K92" s="157">
        <v>2196</v>
      </c>
      <c r="M92" s="145">
        <f t="shared" si="3"/>
        <v>2196</v>
      </c>
    </row>
    <row r="93" spans="1:16" s="141" customFormat="1" x14ac:dyDescent="0.3">
      <c r="A93" s="139" t="s">
        <v>0</v>
      </c>
      <c r="B93" s="139">
        <v>1478594</v>
      </c>
      <c r="C93" s="139" t="s">
        <v>23</v>
      </c>
      <c r="D93" s="146">
        <v>94.5</v>
      </c>
      <c r="E93" s="148">
        <v>95.5</v>
      </c>
      <c r="F93" s="145">
        <f t="shared" si="2"/>
        <v>1</v>
      </c>
      <c r="I93" s="141">
        <f>+J93-B93</f>
        <v>0</v>
      </c>
      <c r="J93" s="138">
        <v>1478594</v>
      </c>
      <c r="K93" s="157">
        <v>1431</v>
      </c>
      <c r="M93" s="145">
        <f t="shared" si="3"/>
        <v>1431</v>
      </c>
      <c r="P93" s="141">
        <f>+E104-D9</f>
        <v>100.60000000000001</v>
      </c>
    </row>
    <row r="94" spans="1:16" s="141" customFormat="1" x14ac:dyDescent="0.3">
      <c r="A94" s="139" t="s">
        <v>0</v>
      </c>
      <c r="B94" s="139">
        <v>1478595</v>
      </c>
      <c r="C94" s="139" t="s">
        <v>23</v>
      </c>
      <c r="D94" s="146">
        <v>95.5</v>
      </c>
      <c r="E94" s="148">
        <v>96.5</v>
      </c>
      <c r="F94" s="145">
        <f t="shared" si="2"/>
        <v>1</v>
      </c>
      <c r="I94" s="141">
        <f>+J94-B94</f>
        <v>0</v>
      </c>
      <c r="J94" s="138">
        <v>1478595</v>
      </c>
      <c r="K94" s="157">
        <v>1590</v>
      </c>
      <c r="M94" s="145">
        <f t="shared" si="3"/>
        <v>1590</v>
      </c>
    </row>
    <row r="95" spans="1:16" x14ac:dyDescent="0.3">
      <c r="A95" s="139" t="s">
        <v>0</v>
      </c>
      <c r="B95" s="139">
        <v>1478596</v>
      </c>
      <c r="C95" s="139" t="s">
        <v>23</v>
      </c>
      <c r="D95" s="146">
        <v>96.5</v>
      </c>
      <c r="E95" s="148">
        <v>97.5</v>
      </c>
      <c r="F95" s="145">
        <f t="shared" si="2"/>
        <v>1</v>
      </c>
      <c r="I95" s="141">
        <f>+J95-B95</f>
        <v>0</v>
      </c>
      <c r="J95" s="138">
        <v>1478596</v>
      </c>
      <c r="K95" s="157">
        <v>1659</v>
      </c>
      <c r="M95" s="145">
        <f t="shared" si="3"/>
        <v>1659</v>
      </c>
    </row>
    <row r="96" spans="1:16" x14ac:dyDescent="0.3">
      <c r="A96" s="139" t="s">
        <v>0</v>
      </c>
      <c r="B96" s="139">
        <v>1478597</v>
      </c>
      <c r="C96" s="139" t="s">
        <v>23</v>
      </c>
      <c r="D96" s="146">
        <v>97.5</v>
      </c>
      <c r="E96" s="148">
        <v>98.6</v>
      </c>
      <c r="F96" s="145">
        <f t="shared" si="2"/>
        <v>1.0999999999999943</v>
      </c>
      <c r="I96" s="141">
        <f>+J96-B96</f>
        <v>0</v>
      </c>
      <c r="J96" s="138">
        <v>1478597</v>
      </c>
      <c r="K96" s="157">
        <v>1966</v>
      </c>
      <c r="M96" s="145">
        <f t="shared" si="3"/>
        <v>2162.599999999989</v>
      </c>
    </row>
    <row r="97" spans="1:16" x14ac:dyDescent="0.3">
      <c r="A97" s="139" t="s">
        <v>0</v>
      </c>
      <c r="B97" s="139">
        <v>1478598</v>
      </c>
      <c r="C97" s="139" t="s">
        <v>23</v>
      </c>
      <c r="D97" s="146">
        <v>98.6</v>
      </c>
      <c r="E97" s="148">
        <v>99.6</v>
      </c>
      <c r="F97" s="145">
        <f t="shared" si="2"/>
        <v>1</v>
      </c>
      <c r="I97" s="141">
        <f>+J97-B97</f>
        <v>0</v>
      </c>
      <c r="J97" s="138">
        <v>1478598</v>
      </c>
      <c r="K97" s="157">
        <v>1855</v>
      </c>
      <c r="M97" s="145">
        <f t="shared" si="3"/>
        <v>1855</v>
      </c>
    </row>
    <row r="98" spans="1:16" x14ac:dyDescent="0.3">
      <c r="A98" s="139" t="s">
        <v>0</v>
      </c>
      <c r="B98" s="139">
        <v>1478599</v>
      </c>
      <c r="C98" s="139" t="s">
        <v>23</v>
      </c>
      <c r="D98" s="146">
        <v>99.6</v>
      </c>
      <c r="E98" s="148">
        <v>100.6</v>
      </c>
      <c r="F98" s="145">
        <f t="shared" si="2"/>
        <v>1</v>
      </c>
      <c r="I98" s="141">
        <f>+J98-B98</f>
        <v>0</v>
      </c>
      <c r="J98" s="138">
        <v>1478599</v>
      </c>
      <c r="K98" s="157">
        <v>1831</v>
      </c>
      <c r="M98" s="145">
        <f t="shared" si="3"/>
        <v>1831</v>
      </c>
    </row>
    <row r="99" spans="1:16" x14ac:dyDescent="0.3">
      <c r="A99" s="139" t="s">
        <v>0</v>
      </c>
      <c r="B99" s="139">
        <v>1478600</v>
      </c>
      <c r="C99" s="139" t="s">
        <v>23</v>
      </c>
      <c r="D99" s="146">
        <v>100.6</v>
      </c>
      <c r="E99" s="148">
        <v>101.5</v>
      </c>
      <c r="F99" s="145">
        <f t="shared" si="2"/>
        <v>0.90000000000000568</v>
      </c>
      <c r="I99" s="141">
        <f>+J99-B99</f>
        <v>0</v>
      </c>
      <c r="J99" s="138">
        <v>1478600</v>
      </c>
      <c r="K99" s="157">
        <v>2047</v>
      </c>
      <c r="M99" s="145">
        <f t="shared" si="3"/>
        <v>1842.3000000000116</v>
      </c>
    </row>
    <row r="100" spans="1:16" x14ac:dyDescent="0.3">
      <c r="A100" s="139" t="s">
        <v>0</v>
      </c>
      <c r="B100" s="139">
        <v>1478601</v>
      </c>
      <c r="C100" s="139" t="s">
        <v>23</v>
      </c>
      <c r="D100" s="146">
        <v>101.5</v>
      </c>
      <c r="E100" s="148">
        <v>102.6</v>
      </c>
      <c r="F100" s="145">
        <f t="shared" si="2"/>
        <v>1.0999999999999943</v>
      </c>
      <c r="I100" s="141">
        <f>+J100-B100</f>
        <v>0</v>
      </c>
      <c r="J100" s="138">
        <v>1478601</v>
      </c>
      <c r="K100" s="157">
        <v>1714</v>
      </c>
      <c r="M100" s="145">
        <f t="shared" si="3"/>
        <v>1885.3999999999903</v>
      </c>
    </row>
    <row r="101" spans="1:16" x14ac:dyDescent="0.3">
      <c r="A101" s="139" t="s">
        <v>0</v>
      </c>
      <c r="B101" s="139">
        <v>1478602</v>
      </c>
      <c r="C101" s="139" t="s">
        <v>23</v>
      </c>
      <c r="D101" s="146">
        <v>102.6</v>
      </c>
      <c r="E101" s="148">
        <v>103.6</v>
      </c>
      <c r="F101" s="145">
        <f t="shared" si="2"/>
        <v>1</v>
      </c>
      <c r="I101" s="141">
        <f>+J101-B101</f>
        <v>0</v>
      </c>
      <c r="J101" s="138">
        <v>1478602</v>
      </c>
      <c r="K101" s="157">
        <v>2013</v>
      </c>
      <c r="M101" s="145">
        <f t="shared" si="3"/>
        <v>2013</v>
      </c>
    </row>
    <row r="102" spans="1:16" x14ac:dyDescent="0.3">
      <c r="A102" s="139" t="s">
        <v>0</v>
      </c>
      <c r="B102" s="139">
        <v>1478603</v>
      </c>
      <c r="C102" s="139" t="s">
        <v>23</v>
      </c>
      <c r="D102" s="146">
        <v>103.6</v>
      </c>
      <c r="E102" s="148">
        <v>104.7</v>
      </c>
      <c r="F102" s="145">
        <f t="shared" si="2"/>
        <v>1.1000000000000085</v>
      </c>
      <c r="I102" s="141">
        <f>+J102-B102</f>
        <v>0</v>
      </c>
      <c r="J102" s="138">
        <v>1478603</v>
      </c>
      <c r="K102" s="157">
        <v>1842</v>
      </c>
      <c r="M102" s="145">
        <f t="shared" si="3"/>
        <v>2026.2000000000157</v>
      </c>
    </row>
    <row r="103" spans="1:16" x14ac:dyDescent="0.3">
      <c r="A103" s="139" t="s">
        <v>0</v>
      </c>
      <c r="B103" s="139">
        <v>1478604</v>
      </c>
      <c r="C103" s="139" t="s">
        <v>23</v>
      </c>
      <c r="D103" s="146">
        <v>104.7</v>
      </c>
      <c r="E103" s="148">
        <v>105.7</v>
      </c>
      <c r="F103" s="145">
        <f t="shared" si="2"/>
        <v>1</v>
      </c>
      <c r="I103" s="141">
        <f>+J103-B103</f>
        <v>0</v>
      </c>
      <c r="J103" s="138">
        <v>1478604</v>
      </c>
      <c r="K103" s="157">
        <v>2391</v>
      </c>
      <c r="M103" s="145">
        <f t="shared" si="3"/>
        <v>2391</v>
      </c>
    </row>
    <row r="104" spans="1:16" ht="15" thickBot="1" x14ac:dyDescent="0.35">
      <c r="A104" s="149" t="s">
        <v>0</v>
      </c>
      <c r="B104" s="149">
        <v>1478605</v>
      </c>
      <c r="C104" s="149" t="s">
        <v>23</v>
      </c>
      <c r="D104" s="150">
        <v>105.7</v>
      </c>
      <c r="E104" s="151">
        <v>106.7</v>
      </c>
      <c r="F104" s="152">
        <f t="shared" si="2"/>
        <v>1</v>
      </c>
      <c r="G104" s="153" t="s">
        <v>32</v>
      </c>
      <c r="H104" s="145"/>
      <c r="I104" s="141">
        <f>+J104-B104</f>
        <v>0</v>
      </c>
      <c r="J104" s="138">
        <v>1478605</v>
      </c>
      <c r="K104" s="157">
        <v>2288</v>
      </c>
      <c r="M104" s="145">
        <f t="shared" si="3"/>
        <v>2288</v>
      </c>
    </row>
    <row r="105" spans="1:16" x14ac:dyDescent="0.3">
      <c r="A105" s="139"/>
      <c r="C105" s="139"/>
      <c r="D105" s="146"/>
      <c r="E105" s="148"/>
      <c r="F105" s="145">
        <f>SUM(F9:F104)</f>
        <v>100.60000000000001</v>
      </c>
      <c r="G105" s="145"/>
      <c r="H105" s="145"/>
      <c r="M105" s="148">
        <f>SUM(M9:M104)</f>
        <v>142179.06000000003</v>
      </c>
      <c r="N105" s="138">
        <f>+M105/F105</f>
        <v>1413.3107355864813</v>
      </c>
      <c r="O105" s="154">
        <v>1.7851999999999999</v>
      </c>
      <c r="P105" s="155">
        <f>+N105*O105/1000000</f>
        <v>2.5230423251689864E-3</v>
      </c>
    </row>
    <row r="106" spans="1:16" x14ac:dyDescent="0.3">
      <c r="A106" s="139"/>
      <c r="C106" s="139"/>
      <c r="D106" s="146"/>
      <c r="E106" s="148"/>
      <c r="F106" s="145"/>
      <c r="G106" s="145"/>
      <c r="H106" s="145"/>
    </row>
    <row r="107" spans="1:16" x14ac:dyDescent="0.3">
      <c r="A107" s="139"/>
      <c r="C107" s="139"/>
      <c r="D107" s="146"/>
      <c r="E107" s="148"/>
      <c r="F107" s="145"/>
      <c r="G107" s="145"/>
      <c r="H107" s="145"/>
    </row>
    <row r="108" spans="1:16" x14ac:dyDescent="0.3">
      <c r="A108" s="139" t="s">
        <v>33</v>
      </c>
      <c r="B108" s="139">
        <v>1478606</v>
      </c>
      <c r="C108" s="139" t="s">
        <v>23</v>
      </c>
      <c r="D108" s="146">
        <v>12.34</v>
      </c>
      <c r="E108" s="148">
        <v>13.5</v>
      </c>
      <c r="F108" s="145">
        <f>E108-D108</f>
        <v>1.1600000000000001</v>
      </c>
      <c r="G108" s="141" t="s">
        <v>34</v>
      </c>
      <c r="I108" s="141">
        <f>+J108-B108</f>
        <v>0</v>
      </c>
      <c r="J108" s="138">
        <v>1478606</v>
      </c>
      <c r="K108" s="138">
        <v>1531</v>
      </c>
      <c r="M108" s="145"/>
      <c r="N108" s="155">
        <f>+K108*1.7852/1000000</f>
        <v>2.7331412000000002E-3</v>
      </c>
      <c r="P108" s="138">
        <v>1</v>
      </c>
    </row>
    <row r="109" spans="1:16" x14ac:dyDescent="0.3">
      <c r="A109" s="139" t="s">
        <v>33</v>
      </c>
      <c r="B109" s="139">
        <v>1478607</v>
      </c>
      <c r="C109" s="139" t="s">
        <v>23</v>
      </c>
      <c r="D109" s="148">
        <v>13.5</v>
      </c>
      <c r="E109" s="148">
        <v>14.7</v>
      </c>
      <c r="F109" s="145">
        <f>E109-D109</f>
        <v>1.1999999999999993</v>
      </c>
      <c r="I109" s="141">
        <f>+J109-B109</f>
        <v>0</v>
      </c>
      <c r="J109" s="138">
        <v>1478607</v>
      </c>
      <c r="K109" s="138">
        <v>1904</v>
      </c>
      <c r="M109" s="145"/>
      <c r="N109" s="155">
        <f>+K109*1.7852/1000000</f>
        <v>3.3990207999999998E-3</v>
      </c>
      <c r="P109" s="138">
        <v>1</v>
      </c>
    </row>
    <row r="110" spans="1:16" x14ac:dyDescent="0.3">
      <c r="A110" s="139" t="s">
        <v>33</v>
      </c>
      <c r="B110" s="139">
        <v>1478609</v>
      </c>
      <c r="C110" s="139" t="s">
        <v>23</v>
      </c>
      <c r="D110" s="146">
        <v>14.7</v>
      </c>
      <c r="E110" s="148">
        <v>15.3</v>
      </c>
      <c r="F110" s="145">
        <f>E110-D110</f>
        <v>0.60000000000000142</v>
      </c>
      <c r="G110" s="141" t="s">
        <v>35</v>
      </c>
      <c r="I110" s="141">
        <f>+J110-B110</f>
        <v>0</v>
      </c>
      <c r="J110" s="138">
        <v>1478609</v>
      </c>
      <c r="K110" s="138">
        <v>925</v>
      </c>
      <c r="M110" s="145"/>
      <c r="N110" s="155">
        <f>+K110*1.7852/1000000</f>
        <v>1.65131E-3</v>
      </c>
      <c r="P110" s="138">
        <v>1</v>
      </c>
    </row>
    <row r="111" spans="1:16" x14ac:dyDescent="0.3">
      <c r="A111" s="139" t="s">
        <v>33</v>
      </c>
      <c r="B111" s="139">
        <v>1478624</v>
      </c>
      <c r="C111" s="139" t="s">
        <v>23</v>
      </c>
      <c r="D111" s="146">
        <v>27.3</v>
      </c>
      <c r="E111" s="148">
        <v>28.3</v>
      </c>
      <c r="F111" s="145">
        <f>E111-D111</f>
        <v>1</v>
      </c>
      <c r="I111" s="141">
        <f>+J111-B111</f>
        <v>0</v>
      </c>
      <c r="J111" s="138">
        <v>1478624</v>
      </c>
      <c r="K111" s="157">
        <v>1351</v>
      </c>
      <c r="M111" s="145"/>
      <c r="N111" s="155">
        <f>+K111*1.7852/1000000</f>
        <v>2.4118051999999996E-3</v>
      </c>
      <c r="P111" s="138">
        <v>1</v>
      </c>
    </row>
    <row r="112" spans="1:16" x14ac:dyDescent="0.3">
      <c r="A112" s="139" t="s">
        <v>33</v>
      </c>
      <c r="B112" s="139">
        <v>1478641</v>
      </c>
      <c r="C112" s="139" t="s">
        <v>23</v>
      </c>
      <c r="D112" s="146">
        <v>43.7</v>
      </c>
      <c r="E112" s="148">
        <v>44.7</v>
      </c>
      <c r="F112" s="145">
        <f>E112-D112</f>
        <v>1</v>
      </c>
      <c r="I112" s="141">
        <f>+J112-B112</f>
        <v>0</v>
      </c>
      <c r="J112">
        <v>1478641</v>
      </c>
      <c r="K112" s="156">
        <v>1537</v>
      </c>
      <c r="L112"/>
      <c r="M112" s="145"/>
      <c r="N112" s="155">
        <f>+K112*1.7852/1000000</f>
        <v>2.7438523999999999E-3</v>
      </c>
      <c r="P112" s="138">
        <v>1</v>
      </c>
    </row>
    <row r="113" spans="1:16" x14ac:dyDescent="0.3">
      <c r="A113" s="139" t="s">
        <v>33</v>
      </c>
      <c r="B113" s="139">
        <v>1478649</v>
      </c>
      <c r="C113" s="139" t="s">
        <v>23</v>
      </c>
      <c r="D113" s="146">
        <v>51.8</v>
      </c>
      <c r="E113" s="148">
        <v>52.8</v>
      </c>
      <c r="F113" s="145">
        <f>E113-D113</f>
        <v>1</v>
      </c>
      <c r="I113" s="141">
        <f>+J113-B113</f>
        <v>0</v>
      </c>
      <c r="J113">
        <v>1478649</v>
      </c>
      <c r="K113" s="156">
        <v>1588</v>
      </c>
      <c r="L113"/>
      <c r="M113" s="145"/>
      <c r="N113" s="155">
        <f>+K113*1.7852/1000000</f>
        <v>2.8348975999999996E-3</v>
      </c>
      <c r="P113" s="138">
        <v>1</v>
      </c>
    </row>
    <row r="114" spans="1:16" x14ac:dyDescent="0.3">
      <c r="A114" s="139" t="s">
        <v>33</v>
      </c>
      <c r="B114" s="139">
        <v>1478635</v>
      </c>
      <c r="C114" s="139" t="s">
        <v>23</v>
      </c>
      <c r="D114" s="146">
        <v>38.6</v>
      </c>
      <c r="E114" s="148">
        <v>39.6</v>
      </c>
      <c r="F114" s="145">
        <f>E114-D114</f>
        <v>1</v>
      </c>
      <c r="I114" s="141">
        <f>+J114-B114</f>
        <v>0</v>
      </c>
      <c r="J114" s="138">
        <v>1478635</v>
      </c>
      <c r="K114" s="157">
        <v>1644</v>
      </c>
      <c r="L114" s="141"/>
      <c r="M114" s="145"/>
      <c r="N114" s="155">
        <f>+K114*1.7852/1000000</f>
        <v>2.9348687999999996E-3</v>
      </c>
      <c r="P114" s="138">
        <v>1</v>
      </c>
    </row>
    <row r="115" spans="1:16" x14ac:dyDescent="0.3">
      <c r="A115" s="139" t="s">
        <v>33</v>
      </c>
      <c r="B115" s="139">
        <v>1478627</v>
      </c>
      <c r="C115" s="139" t="s">
        <v>23</v>
      </c>
      <c r="D115" s="146">
        <v>30.3</v>
      </c>
      <c r="E115" s="148">
        <v>31.3</v>
      </c>
      <c r="F115" s="145">
        <f>E115-D115</f>
        <v>1</v>
      </c>
      <c r="I115" s="141">
        <f>+J115-B115</f>
        <v>0</v>
      </c>
      <c r="J115" s="138">
        <v>1478627</v>
      </c>
      <c r="K115" s="157">
        <v>1719</v>
      </c>
      <c r="M115" s="145"/>
      <c r="N115" s="155">
        <f>+K115*1.7852/1000000</f>
        <v>3.0687587999999994E-3</v>
      </c>
      <c r="P115" s="138">
        <v>1</v>
      </c>
    </row>
    <row r="116" spans="1:16" x14ac:dyDescent="0.3">
      <c r="A116" s="139" t="s">
        <v>33</v>
      </c>
      <c r="B116" s="139">
        <v>1478696</v>
      </c>
      <c r="C116" s="139" t="s">
        <v>23</v>
      </c>
      <c r="D116" s="146">
        <v>94.5</v>
      </c>
      <c r="E116" s="148">
        <v>95.5</v>
      </c>
      <c r="F116" s="145">
        <f>E116-D116</f>
        <v>1</v>
      </c>
      <c r="I116" s="141">
        <f>+J116-B116</f>
        <v>0</v>
      </c>
      <c r="J116">
        <v>1478696</v>
      </c>
      <c r="K116" s="156">
        <v>1729</v>
      </c>
      <c r="L116"/>
      <c r="M116" s="145"/>
      <c r="N116" s="155">
        <f>+K116*1.7852/1000000</f>
        <v>3.0866107999999999E-3</v>
      </c>
      <c r="P116" s="138">
        <v>1</v>
      </c>
    </row>
    <row r="117" spans="1:16" x14ac:dyDescent="0.3">
      <c r="A117" s="139" t="s">
        <v>33</v>
      </c>
      <c r="B117" s="139">
        <v>1478628</v>
      </c>
      <c r="C117" s="139" t="s">
        <v>23</v>
      </c>
      <c r="D117" s="146">
        <v>31.3</v>
      </c>
      <c r="E117" s="148">
        <v>32.299999999999997</v>
      </c>
      <c r="F117" s="145">
        <f>E117-D117</f>
        <v>0.99999999999999645</v>
      </c>
      <c r="I117" s="141">
        <f>+J117-B117</f>
        <v>0</v>
      </c>
      <c r="J117" s="138">
        <v>1478628</v>
      </c>
      <c r="K117" s="157">
        <v>1748</v>
      </c>
      <c r="L117" s="141"/>
      <c r="M117" s="145"/>
      <c r="N117" s="155">
        <f>+K117*1.7852/1000000</f>
        <v>3.1205295999999997E-3</v>
      </c>
      <c r="P117" s="138">
        <v>1</v>
      </c>
    </row>
    <row r="118" spans="1:16" x14ac:dyDescent="0.3">
      <c r="A118" s="139" t="s">
        <v>33</v>
      </c>
      <c r="B118" s="139">
        <v>1478668</v>
      </c>
      <c r="C118" s="139" t="s">
        <v>23</v>
      </c>
      <c r="D118" s="146">
        <v>69</v>
      </c>
      <c r="E118" s="148">
        <v>70</v>
      </c>
      <c r="F118" s="145">
        <f>E118-D118</f>
        <v>1</v>
      </c>
      <c r="I118" s="141">
        <f>+J118-B118</f>
        <v>0</v>
      </c>
      <c r="J118">
        <v>1478668</v>
      </c>
      <c r="K118" s="156">
        <v>1781</v>
      </c>
      <c r="L118"/>
      <c r="M118" s="145"/>
      <c r="N118" s="155">
        <f>+K118*1.7852/1000000</f>
        <v>3.1794411999999999E-3</v>
      </c>
      <c r="P118" s="138">
        <v>1</v>
      </c>
    </row>
    <row r="119" spans="1:16" x14ac:dyDescent="0.3">
      <c r="A119" s="139" t="s">
        <v>33</v>
      </c>
      <c r="B119" s="139">
        <v>1478611</v>
      </c>
      <c r="C119" s="139" t="s">
        <v>23</v>
      </c>
      <c r="D119" s="146">
        <v>16.3</v>
      </c>
      <c r="E119" s="148">
        <v>17.3</v>
      </c>
      <c r="F119" s="145">
        <f>E119-D119</f>
        <v>1</v>
      </c>
      <c r="G119" s="141" t="s">
        <v>36</v>
      </c>
      <c r="I119" s="141">
        <f>+J119-B119</f>
        <v>0</v>
      </c>
      <c r="J119" s="138">
        <v>1478611</v>
      </c>
      <c r="K119" s="157">
        <v>1789</v>
      </c>
      <c r="M119" s="145"/>
      <c r="N119" s="155">
        <f>+K119*1.7852/1000000</f>
        <v>3.1937227999999998E-3</v>
      </c>
      <c r="P119" s="138">
        <v>1</v>
      </c>
    </row>
    <row r="120" spans="1:16" x14ac:dyDescent="0.3">
      <c r="A120" s="139" t="s">
        <v>33</v>
      </c>
      <c r="B120" s="139">
        <v>1478642</v>
      </c>
      <c r="C120" s="139" t="s">
        <v>23</v>
      </c>
      <c r="D120" s="146">
        <v>44.7</v>
      </c>
      <c r="E120" s="148">
        <v>45.7</v>
      </c>
      <c r="F120" s="145">
        <f>E120-D120</f>
        <v>1</v>
      </c>
      <c r="I120" s="141">
        <f>+J120-B120</f>
        <v>0</v>
      </c>
      <c r="J120">
        <v>1478642</v>
      </c>
      <c r="K120" s="156">
        <v>1824</v>
      </c>
      <c r="L120"/>
      <c r="M120" s="145"/>
      <c r="N120" s="155">
        <f>+K120*1.7852/1000000</f>
        <v>3.2562047999999998E-3</v>
      </c>
      <c r="P120" s="138">
        <v>1</v>
      </c>
    </row>
    <row r="121" spans="1:16" x14ac:dyDescent="0.3">
      <c r="A121" s="139" t="s">
        <v>33</v>
      </c>
      <c r="B121" s="139">
        <v>1478683</v>
      </c>
      <c r="C121" s="139" t="s">
        <v>23</v>
      </c>
      <c r="D121" s="146">
        <v>83.4</v>
      </c>
      <c r="E121" s="148">
        <v>84.4</v>
      </c>
      <c r="F121" s="145">
        <f>E121-D121</f>
        <v>1</v>
      </c>
      <c r="I121" s="141">
        <f>+J121-B121</f>
        <v>0</v>
      </c>
      <c r="J121">
        <v>1478683</v>
      </c>
      <c r="K121" s="156">
        <v>1832</v>
      </c>
      <c r="L121"/>
      <c r="M121" s="145"/>
      <c r="N121" s="155">
        <f>+K121*1.7852/1000000</f>
        <v>3.2704863999999997E-3</v>
      </c>
      <c r="P121" s="138">
        <v>1</v>
      </c>
    </row>
    <row r="122" spans="1:16" x14ac:dyDescent="0.3">
      <c r="A122" s="139" t="s">
        <v>33</v>
      </c>
      <c r="B122" s="139">
        <v>1478612</v>
      </c>
      <c r="C122" s="139" t="s">
        <v>23</v>
      </c>
      <c r="D122" s="146">
        <v>17.3</v>
      </c>
      <c r="E122" s="148">
        <v>18.3</v>
      </c>
      <c r="F122" s="145">
        <f>E122-D122</f>
        <v>1</v>
      </c>
      <c r="I122" s="141">
        <f>+J122-B122</f>
        <v>0</v>
      </c>
      <c r="J122" s="138">
        <v>1478612</v>
      </c>
      <c r="K122" s="157">
        <v>1835</v>
      </c>
      <c r="M122" s="145"/>
      <c r="N122" s="155">
        <f>+K122*1.7852/1000000</f>
        <v>3.2758419999999997E-3</v>
      </c>
      <c r="P122" s="138">
        <v>1</v>
      </c>
    </row>
    <row r="123" spans="1:16" x14ac:dyDescent="0.3">
      <c r="A123" s="139" t="s">
        <v>33</v>
      </c>
      <c r="B123" s="139">
        <v>1478629</v>
      </c>
      <c r="C123" s="139" t="s">
        <v>23</v>
      </c>
      <c r="D123" s="146">
        <v>32.299999999999997</v>
      </c>
      <c r="E123" s="148">
        <v>33.299999999999997</v>
      </c>
      <c r="F123" s="145">
        <f>E123-D123</f>
        <v>1</v>
      </c>
      <c r="I123" s="141">
        <f>+J123-B123</f>
        <v>0</v>
      </c>
      <c r="J123" s="138">
        <v>1478629</v>
      </c>
      <c r="K123" s="157">
        <v>1837</v>
      </c>
      <c r="L123" s="141"/>
      <c r="M123" s="145"/>
      <c r="N123" s="155">
        <f>+K123*1.7852/1000000</f>
        <v>3.2794123999999999E-3</v>
      </c>
      <c r="P123" s="138">
        <v>1</v>
      </c>
    </row>
    <row r="124" spans="1:16" x14ac:dyDescent="0.3">
      <c r="A124" s="139" t="s">
        <v>33</v>
      </c>
      <c r="B124" s="139">
        <v>1478614</v>
      </c>
      <c r="C124" s="139" t="s">
        <v>23</v>
      </c>
      <c r="D124" s="146">
        <v>19.3</v>
      </c>
      <c r="E124" s="148">
        <v>20.3</v>
      </c>
      <c r="F124" s="145">
        <f>E124-D124</f>
        <v>1</v>
      </c>
      <c r="I124" s="141">
        <f>+J124-B124</f>
        <v>0</v>
      </c>
      <c r="J124" s="138">
        <v>1478614</v>
      </c>
      <c r="K124" s="157">
        <v>1901</v>
      </c>
      <c r="M124" s="145"/>
      <c r="N124" s="155">
        <f>+K124*1.7852/1000000</f>
        <v>3.3936651999999998E-3</v>
      </c>
      <c r="P124" s="138">
        <v>1</v>
      </c>
    </row>
    <row r="125" spans="1:16" x14ac:dyDescent="0.3">
      <c r="A125" s="139" t="s">
        <v>33</v>
      </c>
      <c r="B125" s="139">
        <v>1478697</v>
      </c>
      <c r="C125" s="139" t="s">
        <v>23</v>
      </c>
      <c r="D125" s="146">
        <v>95.5</v>
      </c>
      <c r="E125" s="148">
        <v>96.5</v>
      </c>
      <c r="F125" s="145">
        <f>E125-D125</f>
        <v>1</v>
      </c>
      <c r="I125" s="141">
        <f>+J125-B125</f>
        <v>0</v>
      </c>
      <c r="J125">
        <v>1478697</v>
      </c>
      <c r="K125" s="156">
        <v>1908</v>
      </c>
      <c r="L125"/>
      <c r="M125" s="145"/>
      <c r="N125" s="155">
        <f>+K125*1.7852/1000000</f>
        <v>3.4061615999999998E-3</v>
      </c>
      <c r="P125" s="138">
        <v>1</v>
      </c>
    </row>
    <row r="126" spans="1:16" x14ac:dyDescent="0.3">
      <c r="A126" s="139" t="s">
        <v>33</v>
      </c>
      <c r="B126" s="139">
        <v>1478655</v>
      </c>
      <c r="C126" s="139" t="s">
        <v>23</v>
      </c>
      <c r="D126" s="146">
        <v>56.9</v>
      </c>
      <c r="E126" s="148">
        <v>57.9</v>
      </c>
      <c r="F126" s="145">
        <f>E126-D126</f>
        <v>1</v>
      </c>
      <c r="I126" s="141">
        <f>+J126-B126</f>
        <v>0</v>
      </c>
      <c r="J126">
        <v>1478655</v>
      </c>
      <c r="K126" s="156">
        <v>1952</v>
      </c>
      <c r="L126"/>
      <c r="M126" s="145"/>
      <c r="N126" s="155">
        <f>+K126*1.7852/1000000</f>
        <v>3.4847103999999999E-3</v>
      </c>
      <c r="P126" s="138">
        <v>1</v>
      </c>
    </row>
    <row r="127" spans="1:16" s="141" customFormat="1" x14ac:dyDescent="0.3">
      <c r="A127" s="139" t="s">
        <v>33</v>
      </c>
      <c r="B127" s="139">
        <v>1478682</v>
      </c>
      <c r="C127" s="139" t="s">
        <v>23</v>
      </c>
      <c r="D127" s="146">
        <v>82.2</v>
      </c>
      <c r="E127" s="148">
        <v>83.4</v>
      </c>
      <c r="F127" s="145">
        <f>E127-D127</f>
        <v>1.2000000000000028</v>
      </c>
      <c r="I127" s="141">
        <f>+J127-B127</f>
        <v>0</v>
      </c>
      <c r="J127">
        <v>1478682</v>
      </c>
      <c r="K127" s="156">
        <v>1973</v>
      </c>
      <c r="L127"/>
      <c r="M127" s="145"/>
      <c r="N127" s="155">
        <f>+K127*1.7852/1000000</f>
        <v>3.5221995999999999E-3</v>
      </c>
      <c r="P127" s="138">
        <v>1</v>
      </c>
    </row>
    <row r="128" spans="1:16" s="141" customFormat="1" x14ac:dyDescent="0.3">
      <c r="A128" s="139" t="s">
        <v>33</v>
      </c>
      <c r="B128" s="139">
        <v>1478652</v>
      </c>
      <c r="C128" s="139" t="s">
        <v>23</v>
      </c>
      <c r="D128" s="146">
        <v>53.8</v>
      </c>
      <c r="E128" s="148">
        <v>54.9</v>
      </c>
      <c r="F128" s="145">
        <f>E128-D128</f>
        <v>1.1000000000000014</v>
      </c>
      <c r="I128" s="141">
        <f>+J128-B128</f>
        <v>0</v>
      </c>
      <c r="J128">
        <v>1478652</v>
      </c>
      <c r="K128" s="156">
        <v>1983</v>
      </c>
      <c r="L128"/>
      <c r="M128" s="145"/>
      <c r="N128" s="155">
        <f>+K128*1.7852/1000000</f>
        <v>3.5400516E-3</v>
      </c>
      <c r="P128" s="138">
        <v>1</v>
      </c>
    </row>
    <row r="129" spans="1:47" s="141" customFormat="1" x14ac:dyDescent="0.3">
      <c r="A129" s="139" t="s">
        <v>33</v>
      </c>
      <c r="B129" s="139">
        <v>1478613</v>
      </c>
      <c r="C129" s="139" t="s">
        <v>23</v>
      </c>
      <c r="D129" s="146">
        <v>18.3</v>
      </c>
      <c r="E129" s="148">
        <v>19.3</v>
      </c>
      <c r="F129" s="145">
        <f>E129-D129</f>
        <v>1</v>
      </c>
      <c r="G129" s="141" t="s">
        <v>35</v>
      </c>
      <c r="I129" s="141">
        <f>+J129-B129</f>
        <v>0</v>
      </c>
      <c r="J129" s="138">
        <v>1478613</v>
      </c>
      <c r="K129" s="157">
        <v>1991</v>
      </c>
      <c r="L129" s="138"/>
      <c r="M129" s="145"/>
      <c r="N129" s="155">
        <f>+K129*1.7852/1000000</f>
        <v>3.5543331999999994E-3</v>
      </c>
      <c r="P129" s="138">
        <v>1</v>
      </c>
    </row>
    <row r="130" spans="1:47" s="141" customFormat="1" x14ac:dyDescent="0.3">
      <c r="A130" s="139" t="s">
        <v>33</v>
      </c>
      <c r="B130" s="139">
        <v>1478654</v>
      </c>
      <c r="C130" s="139" t="s">
        <v>23</v>
      </c>
      <c r="D130" s="146">
        <v>55.9</v>
      </c>
      <c r="E130" s="148">
        <v>56.9</v>
      </c>
      <c r="F130" s="145">
        <f>E130-D130</f>
        <v>1</v>
      </c>
      <c r="I130" s="141">
        <f>+J130-B130</f>
        <v>0</v>
      </c>
      <c r="J130">
        <v>1478654</v>
      </c>
      <c r="K130" s="156">
        <v>2004</v>
      </c>
      <c r="L130"/>
      <c r="M130" s="145"/>
      <c r="N130" s="155">
        <f>+K130*1.7852/1000000</f>
        <v>3.5775407999999996E-3</v>
      </c>
      <c r="P130" s="138">
        <v>1</v>
      </c>
    </row>
    <row r="131" spans="1:47" s="141" customFormat="1" x14ac:dyDescent="0.3">
      <c r="A131" s="139" t="s">
        <v>33</v>
      </c>
      <c r="B131" s="139">
        <v>1478646</v>
      </c>
      <c r="C131" s="139" t="s">
        <v>23</v>
      </c>
      <c r="D131" s="146">
        <v>48.8</v>
      </c>
      <c r="E131" s="148">
        <v>49.8</v>
      </c>
      <c r="F131" s="145">
        <f>E131-D131</f>
        <v>1</v>
      </c>
      <c r="I131" s="141">
        <f>+J131-B131</f>
        <v>0</v>
      </c>
      <c r="J131">
        <v>1478646</v>
      </c>
      <c r="K131" s="156">
        <v>2009</v>
      </c>
      <c r="L131"/>
      <c r="M131" s="145"/>
      <c r="N131" s="155">
        <f>+K131*1.7852/1000000</f>
        <v>3.5864667999999998E-3</v>
      </c>
      <c r="P131" s="138">
        <v>1</v>
      </c>
    </row>
    <row r="132" spans="1:47" s="141" customFormat="1" x14ac:dyDescent="0.3">
      <c r="A132" s="139" t="s">
        <v>33</v>
      </c>
      <c r="B132" s="139">
        <v>1478620</v>
      </c>
      <c r="C132" s="139" t="s">
        <v>23</v>
      </c>
      <c r="D132" s="146">
        <v>24.3</v>
      </c>
      <c r="E132" s="148">
        <v>25.3</v>
      </c>
      <c r="F132" s="145">
        <f>E132-D132</f>
        <v>1</v>
      </c>
      <c r="I132" s="141">
        <f>+J132-B132</f>
        <v>0</v>
      </c>
      <c r="J132" s="138">
        <v>1478620</v>
      </c>
      <c r="K132" s="157">
        <v>2013</v>
      </c>
      <c r="L132" s="138"/>
      <c r="M132" s="145"/>
      <c r="N132" s="155">
        <f>+K132*1.7852/1000000</f>
        <v>3.5936075999999997E-3</v>
      </c>
      <c r="P132" s="138">
        <v>1</v>
      </c>
    </row>
    <row r="133" spans="1:47" s="141" customFormat="1" x14ac:dyDescent="0.3">
      <c r="A133" s="139" t="s">
        <v>33</v>
      </c>
      <c r="B133" s="139">
        <v>1478648</v>
      </c>
      <c r="C133" s="139" t="s">
        <v>23</v>
      </c>
      <c r="D133" s="146">
        <v>50.8</v>
      </c>
      <c r="E133" s="148">
        <v>51.8</v>
      </c>
      <c r="F133" s="145">
        <f>E133-D133</f>
        <v>1</v>
      </c>
      <c r="I133" s="141">
        <f>+J133-B133</f>
        <v>0</v>
      </c>
      <c r="J133">
        <v>1478648</v>
      </c>
      <c r="K133" s="156">
        <v>2021</v>
      </c>
      <c r="L133"/>
      <c r="M133" s="145"/>
      <c r="N133" s="155">
        <f>+K133*1.7852/1000000</f>
        <v>3.6078891999999996E-3</v>
      </c>
      <c r="P133" s="138">
        <v>1</v>
      </c>
    </row>
    <row r="134" spans="1:47" s="141" customFormat="1" x14ac:dyDescent="0.3">
      <c r="A134" s="139" t="s">
        <v>33</v>
      </c>
      <c r="B134" s="139">
        <v>1478643</v>
      </c>
      <c r="C134" s="139" t="s">
        <v>23</v>
      </c>
      <c r="D134" s="146">
        <v>45.7</v>
      </c>
      <c r="E134" s="148">
        <v>46.7</v>
      </c>
      <c r="F134" s="145">
        <f>E134-D134</f>
        <v>1</v>
      </c>
      <c r="I134" s="141">
        <f>+J134-B134</f>
        <v>0</v>
      </c>
      <c r="J134">
        <v>1478643</v>
      </c>
      <c r="K134" s="156">
        <v>2024</v>
      </c>
      <c r="L134"/>
      <c r="M134" s="145"/>
      <c r="N134" s="155">
        <f>+K134*1.7852/1000000</f>
        <v>3.6132448000000001E-3</v>
      </c>
      <c r="P134" s="138">
        <v>1</v>
      </c>
    </row>
    <row r="135" spans="1:47" s="141" customFormat="1" x14ac:dyDescent="0.3">
      <c r="A135" s="139" t="s">
        <v>33</v>
      </c>
      <c r="B135" s="139">
        <v>1478684</v>
      </c>
      <c r="C135" s="139" t="s">
        <v>23</v>
      </c>
      <c r="D135" s="146">
        <v>84.4</v>
      </c>
      <c r="E135" s="148">
        <v>85.4</v>
      </c>
      <c r="F135" s="145">
        <f>E135-D135</f>
        <v>1</v>
      </c>
      <c r="I135" s="141">
        <f>+J135-B135</f>
        <v>0</v>
      </c>
      <c r="J135">
        <v>1478684</v>
      </c>
      <c r="K135" s="156">
        <v>2027</v>
      </c>
      <c r="L135"/>
      <c r="M135" s="145"/>
      <c r="N135" s="155">
        <f>+K135*1.7852/1000000</f>
        <v>3.6186003999999997E-3</v>
      </c>
      <c r="P135" s="138">
        <v>1</v>
      </c>
    </row>
    <row r="136" spans="1:47" s="141" customFormat="1" x14ac:dyDescent="0.3">
      <c r="A136" s="139" t="s">
        <v>33</v>
      </c>
      <c r="B136" s="139">
        <v>1478622</v>
      </c>
      <c r="C136" s="139" t="s">
        <v>23</v>
      </c>
      <c r="D136" s="146">
        <v>26.3</v>
      </c>
      <c r="E136" s="148">
        <v>27.3</v>
      </c>
      <c r="F136" s="145">
        <f>E136-D136</f>
        <v>1</v>
      </c>
      <c r="I136" s="141">
        <f>+J136-B136</f>
        <v>0</v>
      </c>
      <c r="J136" s="138">
        <v>1478622</v>
      </c>
      <c r="K136" s="157">
        <v>2053</v>
      </c>
      <c r="L136" s="138"/>
      <c r="M136" s="145"/>
      <c r="N136" s="155">
        <f>+K136*1.7852/1000000</f>
        <v>3.6650155999999995E-3</v>
      </c>
      <c r="P136" s="138">
        <v>1</v>
      </c>
    </row>
    <row r="137" spans="1:47" s="141" customFormat="1" x14ac:dyDescent="0.3">
      <c r="A137" s="139" t="s">
        <v>33</v>
      </c>
      <c r="B137" s="139">
        <v>1478656</v>
      </c>
      <c r="C137" s="139" t="s">
        <v>23</v>
      </c>
      <c r="D137" s="146">
        <v>57.9</v>
      </c>
      <c r="E137" s="148">
        <v>58.9</v>
      </c>
      <c r="F137" s="145">
        <f>E137-D137</f>
        <v>1</v>
      </c>
      <c r="I137" s="141">
        <f>+J137-B137</f>
        <v>0</v>
      </c>
      <c r="J137">
        <v>1478656</v>
      </c>
      <c r="K137" s="156">
        <v>2069</v>
      </c>
      <c r="L137"/>
      <c r="M137" s="145"/>
      <c r="N137" s="155">
        <f>+K137*1.7852/1000000</f>
        <v>3.6935787999999997E-3</v>
      </c>
      <c r="O137"/>
      <c r="P137" s="138">
        <v>1</v>
      </c>
      <c r="Q137"/>
      <c r="R137"/>
      <c r="S137"/>
      <c r="T137"/>
      <c r="U137"/>
      <c r="V137"/>
      <c r="W137"/>
      <c r="X137"/>
      <c r="Y137"/>
      <c r="Z137"/>
      <c r="AA137"/>
      <c r="AB137"/>
      <c r="AD137"/>
      <c r="AE137"/>
      <c r="AF137"/>
      <c r="AG137"/>
      <c r="AH137"/>
      <c r="AI137"/>
      <c r="AJ137"/>
      <c r="AK137"/>
      <c r="AL137"/>
      <c r="AM137"/>
      <c r="AN137"/>
      <c r="AO137"/>
      <c r="AP137"/>
      <c r="AQ137"/>
      <c r="AR137"/>
      <c r="AS137"/>
      <c r="AT137"/>
      <c r="AU137"/>
    </row>
    <row r="138" spans="1:47" s="141" customFormat="1" x14ac:dyDescent="0.3">
      <c r="A138" s="139" t="s">
        <v>33</v>
      </c>
      <c r="B138" s="139">
        <v>1478650</v>
      </c>
      <c r="C138" s="139" t="s">
        <v>23</v>
      </c>
      <c r="D138" s="146">
        <v>52.8</v>
      </c>
      <c r="E138" s="148">
        <v>53.8</v>
      </c>
      <c r="F138" s="145">
        <f>E138-D138</f>
        <v>1</v>
      </c>
      <c r="I138" s="141">
        <f>+J138-B138</f>
        <v>0</v>
      </c>
      <c r="J138">
        <v>1478650</v>
      </c>
      <c r="K138" s="156">
        <v>2083</v>
      </c>
      <c r="L138"/>
      <c r="M138" s="145"/>
      <c r="N138" s="155">
        <f>+K138*1.7852/1000000</f>
        <v>3.7185715999999997E-3</v>
      </c>
      <c r="O138"/>
      <c r="P138" s="138">
        <v>1</v>
      </c>
      <c r="Q138"/>
      <c r="R138"/>
      <c r="S138"/>
      <c r="T138"/>
      <c r="U138"/>
      <c r="V138"/>
      <c r="W138"/>
      <c r="X138"/>
      <c r="Y138"/>
      <c r="Z138"/>
      <c r="AA138"/>
      <c r="AB138"/>
      <c r="AD138"/>
      <c r="AE138"/>
      <c r="AF138"/>
      <c r="AG138"/>
      <c r="AH138"/>
      <c r="AI138"/>
      <c r="AJ138"/>
      <c r="AK138"/>
      <c r="AL138"/>
      <c r="AM138"/>
      <c r="AN138"/>
      <c r="AO138"/>
      <c r="AP138"/>
      <c r="AQ138"/>
      <c r="AR138"/>
      <c r="AS138"/>
      <c r="AT138"/>
      <c r="AU138"/>
    </row>
    <row r="139" spans="1:47" s="141" customFormat="1" x14ac:dyDescent="0.3">
      <c r="A139" s="139" t="s">
        <v>33</v>
      </c>
      <c r="B139" s="139">
        <v>1478657</v>
      </c>
      <c r="C139" s="139" t="s">
        <v>23</v>
      </c>
      <c r="D139" s="146">
        <v>58.9</v>
      </c>
      <c r="E139" s="148">
        <v>59.9</v>
      </c>
      <c r="F139" s="145">
        <f>E139-D139</f>
        <v>1</v>
      </c>
      <c r="I139" s="141">
        <f>+J139-B139</f>
        <v>0</v>
      </c>
      <c r="J139">
        <v>1478657</v>
      </c>
      <c r="K139" s="156">
        <v>2087</v>
      </c>
      <c r="L139"/>
      <c r="M139" s="145"/>
      <c r="N139" s="155">
        <f>+K139*1.7852/1000000</f>
        <v>3.7257124000000001E-3</v>
      </c>
      <c r="O139"/>
      <c r="P139" s="138">
        <v>1</v>
      </c>
      <c r="Q139"/>
      <c r="R139"/>
      <c r="S139"/>
      <c r="T139"/>
      <c r="U139"/>
      <c r="V139"/>
      <c r="W139"/>
      <c r="X139"/>
      <c r="Y139"/>
      <c r="Z139"/>
      <c r="AA139"/>
      <c r="AB139"/>
      <c r="AD139"/>
      <c r="AE139"/>
      <c r="AF139"/>
      <c r="AG139"/>
      <c r="AH139"/>
      <c r="AI139"/>
      <c r="AJ139"/>
      <c r="AK139"/>
      <c r="AL139"/>
      <c r="AM139"/>
      <c r="AN139"/>
      <c r="AO139"/>
      <c r="AP139"/>
      <c r="AQ139"/>
      <c r="AR139"/>
      <c r="AS139"/>
      <c r="AT139"/>
      <c r="AU139"/>
    </row>
    <row r="140" spans="1:47" s="141" customFormat="1" x14ac:dyDescent="0.3">
      <c r="A140" s="139" t="s">
        <v>33</v>
      </c>
      <c r="B140" s="139">
        <v>1478626</v>
      </c>
      <c r="C140" s="139" t="s">
        <v>23</v>
      </c>
      <c r="D140" s="146">
        <v>29.3</v>
      </c>
      <c r="E140" s="148">
        <v>30.3</v>
      </c>
      <c r="F140" s="145">
        <f>E140-D140</f>
        <v>1</v>
      </c>
      <c r="I140" s="141">
        <f>+J140-B140</f>
        <v>0</v>
      </c>
      <c r="J140" s="138">
        <v>1478626</v>
      </c>
      <c r="K140" s="157">
        <v>2090</v>
      </c>
      <c r="L140" s="138"/>
      <c r="M140" s="145"/>
      <c r="N140" s="155">
        <f>+K140*1.7852/1000000</f>
        <v>3.7310679999999997E-3</v>
      </c>
      <c r="O140"/>
      <c r="P140" s="138">
        <v>1</v>
      </c>
      <c r="Q140"/>
      <c r="R140"/>
      <c r="S140"/>
      <c r="T140"/>
      <c r="U140"/>
      <c r="V140"/>
      <c r="W140"/>
      <c r="X140"/>
      <c r="Y140"/>
      <c r="Z140"/>
      <c r="AA140"/>
      <c r="AB140"/>
      <c r="AD140"/>
      <c r="AE140"/>
      <c r="AF140"/>
      <c r="AG140"/>
      <c r="AH140"/>
      <c r="AI140"/>
      <c r="AJ140"/>
      <c r="AK140"/>
      <c r="AL140"/>
      <c r="AM140"/>
      <c r="AN140"/>
      <c r="AO140"/>
      <c r="AP140"/>
      <c r="AQ140"/>
      <c r="AR140"/>
      <c r="AS140"/>
      <c r="AT140"/>
      <c r="AU140"/>
    </row>
    <row r="141" spans="1:47" s="141" customFormat="1" x14ac:dyDescent="0.3">
      <c r="A141" s="139" t="s">
        <v>33</v>
      </c>
      <c r="B141" s="139">
        <v>1478640</v>
      </c>
      <c r="C141" s="139" t="s">
        <v>23</v>
      </c>
      <c r="D141" s="146">
        <v>42.7</v>
      </c>
      <c r="E141" s="148">
        <v>43.7</v>
      </c>
      <c r="F141" s="145">
        <f>E141-D141</f>
        <v>1</v>
      </c>
      <c r="I141" s="141">
        <f>+J141-B141</f>
        <v>0</v>
      </c>
      <c r="J141">
        <v>1478640</v>
      </c>
      <c r="K141" s="156">
        <v>2099</v>
      </c>
      <c r="L141"/>
      <c r="M141" s="145"/>
      <c r="N141" s="155">
        <f>+K141*1.7852/1000000</f>
        <v>3.7471347999999999E-3</v>
      </c>
      <c r="O141"/>
      <c r="P141" s="138">
        <v>1</v>
      </c>
      <c r="Q141"/>
      <c r="R141"/>
      <c r="S141"/>
      <c r="T141"/>
      <c r="U141"/>
      <c r="V141"/>
      <c r="W141"/>
      <c r="X141"/>
      <c r="Y141"/>
      <c r="Z141"/>
      <c r="AA141"/>
      <c r="AB141"/>
      <c r="AD141"/>
      <c r="AE141"/>
      <c r="AF141"/>
      <c r="AG141"/>
      <c r="AH141"/>
      <c r="AI141"/>
      <c r="AJ141"/>
      <c r="AK141"/>
      <c r="AL141"/>
      <c r="AM141"/>
      <c r="AN141"/>
      <c r="AO141"/>
      <c r="AP141"/>
      <c r="AQ141"/>
      <c r="AR141"/>
      <c r="AS141"/>
      <c r="AT141"/>
      <c r="AU141"/>
    </row>
    <row r="142" spans="1:47" s="145" customFormat="1" ht="21" customHeight="1" x14ac:dyDescent="0.3">
      <c r="A142" s="139" t="s">
        <v>33</v>
      </c>
      <c r="B142" s="139">
        <v>1478632</v>
      </c>
      <c r="C142" s="139" t="s">
        <v>23</v>
      </c>
      <c r="D142" s="146">
        <v>35.5</v>
      </c>
      <c r="E142" s="148">
        <v>36.6</v>
      </c>
      <c r="F142" s="145">
        <f>E142-D142</f>
        <v>1.1000000000000014</v>
      </c>
      <c r="G142" s="141"/>
      <c r="H142" s="141"/>
      <c r="I142" s="141">
        <f>+J142-B142</f>
        <v>0</v>
      </c>
      <c r="J142" s="138">
        <v>1478632</v>
      </c>
      <c r="K142" s="157">
        <v>2120</v>
      </c>
      <c r="L142" s="141"/>
      <c r="N142" s="155">
        <f>+K142*1.7852/1000000</f>
        <v>3.7846239999999999E-3</v>
      </c>
      <c r="O142"/>
      <c r="P142" s="138">
        <v>1</v>
      </c>
      <c r="Q142"/>
      <c r="R142"/>
      <c r="S142"/>
      <c r="T142"/>
      <c r="U142"/>
      <c r="V142"/>
      <c r="W142"/>
      <c r="X142"/>
      <c r="Y142"/>
      <c r="Z142"/>
      <c r="AA142"/>
      <c r="AB142"/>
      <c r="AD142"/>
      <c r="AE142"/>
      <c r="AF142"/>
      <c r="AG142"/>
      <c r="AH142"/>
      <c r="AI142"/>
      <c r="AJ142"/>
      <c r="AK142"/>
      <c r="AL142"/>
      <c r="AM142"/>
      <c r="AN142"/>
      <c r="AO142"/>
      <c r="AP142"/>
      <c r="AQ142"/>
      <c r="AR142"/>
      <c r="AS142"/>
      <c r="AT142"/>
      <c r="AU142"/>
    </row>
    <row r="143" spans="1:47" x14ac:dyDescent="0.3">
      <c r="A143" s="139" t="s">
        <v>33</v>
      </c>
      <c r="B143" s="139">
        <v>1478633</v>
      </c>
      <c r="C143" s="139" t="s">
        <v>23</v>
      </c>
      <c r="D143" s="146">
        <v>36.6</v>
      </c>
      <c r="E143" s="148">
        <v>37.6</v>
      </c>
      <c r="F143" s="145">
        <f>E143-D143</f>
        <v>1</v>
      </c>
      <c r="I143" s="141">
        <f>+J143-B143</f>
        <v>0</v>
      </c>
      <c r="J143" s="138">
        <v>1478633</v>
      </c>
      <c r="K143" s="157">
        <v>2120</v>
      </c>
      <c r="L143" s="141"/>
      <c r="M143" s="145"/>
      <c r="N143" s="155">
        <f>+K143*1.7852/1000000</f>
        <v>3.7846239999999999E-3</v>
      </c>
      <c r="O143"/>
      <c r="P143" s="138">
        <v>1</v>
      </c>
      <c r="Q143"/>
      <c r="R143"/>
      <c r="S143"/>
      <c r="T143"/>
      <c r="U143"/>
      <c r="V143"/>
      <c r="W143"/>
      <c r="X143"/>
      <c r="Y143"/>
      <c r="Z143"/>
      <c r="AA143"/>
      <c r="AB143"/>
      <c r="AD143"/>
      <c r="AE143"/>
      <c r="AF143"/>
      <c r="AG143"/>
      <c r="AH143"/>
      <c r="AI143"/>
      <c r="AJ143"/>
      <c r="AK143"/>
      <c r="AL143"/>
      <c r="AM143"/>
      <c r="AN143"/>
      <c r="AO143"/>
      <c r="AP143"/>
      <c r="AQ143"/>
      <c r="AR143"/>
      <c r="AS143"/>
      <c r="AT143"/>
      <c r="AU143"/>
    </row>
    <row r="144" spans="1:47" x14ac:dyDescent="0.3">
      <c r="A144" s="139" t="s">
        <v>33</v>
      </c>
      <c r="B144" s="139">
        <v>1478689</v>
      </c>
      <c r="C144" s="139" t="s">
        <v>23</v>
      </c>
      <c r="D144" s="146">
        <v>88.4</v>
      </c>
      <c r="E144" s="148">
        <v>89.4</v>
      </c>
      <c r="F144" s="145">
        <f>E144-D144</f>
        <v>1</v>
      </c>
      <c r="I144" s="141">
        <f>+J144-B144</f>
        <v>0</v>
      </c>
      <c r="J144">
        <v>1478689</v>
      </c>
      <c r="K144" s="156">
        <v>2127</v>
      </c>
      <c r="L144"/>
      <c r="M144" s="145"/>
      <c r="N144" s="155">
        <f>+K144*1.7852/1000000</f>
        <v>3.7971203999999999E-3</v>
      </c>
      <c r="O144"/>
      <c r="P144" s="138">
        <v>1</v>
      </c>
      <c r="Q144"/>
      <c r="R144"/>
      <c r="S144"/>
      <c r="T144"/>
      <c r="U144"/>
      <c r="V144"/>
      <c r="W144"/>
      <c r="X144"/>
      <c r="Y144"/>
      <c r="Z144"/>
      <c r="AA144"/>
      <c r="AB144"/>
      <c r="AD144"/>
      <c r="AE144"/>
      <c r="AF144"/>
      <c r="AG144"/>
      <c r="AH144"/>
      <c r="AI144"/>
      <c r="AJ144"/>
      <c r="AK144"/>
      <c r="AL144"/>
      <c r="AM144"/>
      <c r="AN144"/>
      <c r="AO144"/>
      <c r="AP144"/>
      <c r="AQ144"/>
      <c r="AR144"/>
      <c r="AS144"/>
      <c r="AT144"/>
      <c r="AU144"/>
    </row>
    <row r="145" spans="1:47" x14ac:dyDescent="0.3">
      <c r="A145" s="139" t="s">
        <v>33</v>
      </c>
      <c r="B145" s="139">
        <v>1478662</v>
      </c>
      <c r="C145" s="139" t="s">
        <v>23</v>
      </c>
      <c r="D145" s="146">
        <v>64</v>
      </c>
      <c r="E145" s="148">
        <v>65</v>
      </c>
      <c r="F145" s="145">
        <f>E145-D145</f>
        <v>1</v>
      </c>
      <c r="I145" s="141">
        <f>+J145-B145</f>
        <v>0</v>
      </c>
      <c r="J145">
        <v>1478662</v>
      </c>
      <c r="K145" s="156">
        <v>2144</v>
      </c>
      <c r="L145"/>
      <c r="M145" s="145"/>
      <c r="N145" s="155">
        <f>+K145*1.7852/1000000</f>
        <v>3.8274687999999995E-3</v>
      </c>
      <c r="O145"/>
      <c r="P145" s="138">
        <v>1</v>
      </c>
      <c r="Q145"/>
      <c r="R145"/>
      <c r="S145"/>
      <c r="T145"/>
      <c r="U145"/>
      <c r="V145"/>
      <c r="W145"/>
      <c r="X145"/>
      <c r="Y145"/>
      <c r="Z145"/>
      <c r="AA145"/>
      <c r="AB145"/>
      <c r="AD145"/>
      <c r="AE145"/>
      <c r="AF145"/>
      <c r="AG145"/>
      <c r="AH145"/>
      <c r="AI145"/>
      <c r="AJ145"/>
      <c r="AK145"/>
      <c r="AL145"/>
      <c r="AM145"/>
      <c r="AN145"/>
      <c r="AO145"/>
      <c r="AP145"/>
      <c r="AQ145"/>
      <c r="AR145"/>
      <c r="AS145"/>
      <c r="AT145"/>
      <c r="AU145"/>
    </row>
    <row r="146" spans="1:47" x14ac:dyDescent="0.3">
      <c r="A146" s="139" t="s">
        <v>33</v>
      </c>
      <c r="B146" s="139">
        <v>1478630</v>
      </c>
      <c r="C146" s="139" t="s">
        <v>23</v>
      </c>
      <c r="D146" s="146">
        <v>33.299999999999997</v>
      </c>
      <c r="E146" s="148">
        <v>34.299999999999997</v>
      </c>
      <c r="F146" s="145">
        <f>E146-D146</f>
        <v>1</v>
      </c>
      <c r="I146" s="141">
        <f>+J146-B146</f>
        <v>0</v>
      </c>
      <c r="J146" s="138">
        <v>1478630</v>
      </c>
      <c r="K146" s="157">
        <v>2149</v>
      </c>
      <c r="L146" s="141"/>
      <c r="M146" s="145"/>
      <c r="N146" s="155">
        <f>+K146*1.7852/1000000</f>
        <v>3.8363947999999998E-3</v>
      </c>
      <c r="O146"/>
      <c r="P146" s="138">
        <v>1</v>
      </c>
      <c r="Q146"/>
      <c r="R146"/>
      <c r="S146"/>
      <c r="T146"/>
      <c r="U146"/>
      <c r="V146"/>
      <c r="W146"/>
      <c r="X146"/>
      <c r="Y146"/>
      <c r="Z146"/>
      <c r="AA146"/>
      <c r="AB146"/>
      <c r="AD146"/>
      <c r="AE146"/>
      <c r="AF146"/>
      <c r="AG146"/>
      <c r="AH146"/>
      <c r="AI146"/>
      <c r="AJ146"/>
      <c r="AK146"/>
      <c r="AL146"/>
      <c r="AM146"/>
      <c r="AN146"/>
      <c r="AO146"/>
      <c r="AP146"/>
      <c r="AQ146"/>
      <c r="AR146"/>
      <c r="AS146"/>
      <c r="AT146"/>
      <c r="AU146"/>
    </row>
    <row r="147" spans="1:47" x14ac:dyDescent="0.3">
      <c r="A147" s="139" t="s">
        <v>33</v>
      </c>
      <c r="B147" s="139">
        <v>1478653</v>
      </c>
      <c r="C147" s="139" t="s">
        <v>23</v>
      </c>
      <c r="D147" s="146">
        <v>54.9</v>
      </c>
      <c r="E147" s="148">
        <v>55.9</v>
      </c>
      <c r="F147" s="145">
        <f>E147-D147</f>
        <v>1</v>
      </c>
      <c r="I147" s="141">
        <f>+J147-B147</f>
        <v>0</v>
      </c>
      <c r="J147">
        <v>1478653</v>
      </c>
      <c r="K147" s="156">
        <v>2158</v>
      </c>
      <c r="L147"/>
      <c r="M147" s="145"/>
      <c r="N147" s="155">
        <f>+K147*1.7852/1000000</f>
        <v>3.8524615999999995E-3</v>
      </c>
      <c r="O147"/>
      <c r="P147" s="138">
        <v>1</v>
      </c>
      <c r="Q147"/>
      <c r="R147"/>
      <c r="S147"/>
      <c r="T147"/>
      <c r="U147"/>
      <c r="V147"/>
      <c r="W147"/>
      <c r="X147"/>
      <c r="Y147"/>
      <c r="Z147"/>
      <c r="AA147"/>
      <c r="AB147"/>
      <c r="AD147"/>
      <c r="AE147"/>
      <c r="AF147"/>
      <c r="AG147"/>
      <c r="AH147"/>
      <c r="AI147"/>
      <c r="AJ147"/>
      <c r="AK147"/>
      <c r="AL147"/>
      <c r="AM147"/>
      <c r="AN147"/>
      <c r="AO147"/>
      <c r="AP147"/>
      <c r="AQ147"/>
      <c r="AR147"/>
      <c r="AS147"/>
      <c r="AT147"/>
      <c r="AU147"/>
    </row>
    <row r="148" spans="1:47" x14ac:dyDescent="0.3">
      <c r="A148" s="139" t="s">
        <v>33</v>
      </c>
      <c r="B148" s="139">
        <v>1478625</v>
      </c>
      <c r="C148" s="139" t="s">
        <v>23</v>
      </c>
      <c r="D148" s="146">
        <v>28.3</v>
      </c>
      <c r="E148" s="148">
        <v>29.3</v>
      </c>
      <c r="F148" s="145">
        <f>E148-D148</f>
        <v>1</v>
      </c>
      <c r="I148" s="141">
        <f>+J148-B148</f>
        <v>0</v>
      </c>
      <c r="J148" s="138">
        <v>1478625</v>
      </c>
      <c r="K148" s="157">
        <v>2170</v>
      </c>
      <c r="M148" s="145"/>
      <c r="N148" s="155">
        <f>+K148*1.7852/1000000</f>
        <v>3.8738839999999997E-3</v>
      </c>
      <c r="O148"/>
      <c r="P148" s="138">
        <v>1</v>
      </c>
      <c r="Q148"/>
      <c r="R148"/>
      <c r="S148"/>
      <c r="T148"/>
      <c r="U148"/>
      <c r="V148"/>
      <c r="W148"/>
      <c r="X148"/>
      <c r="Y148"/>
      <c r="Z148"/>
      <c r="AA148"/>
      <c r="AB148"/>
      <c r="AD148"/>
      <c r="AE148"/>
      <c r="AF148"/>
      <c r="AG148"/>
      <c r="AH148"/>
      <c r="AI148"/>
      <c r="AJ148"/>
      <c r="AK148"/>
      <c r="AL148"/>
      <c r="AM148"/>
      <c r="AN148"/>
      <c r="AO148"/>
      <c r="AP148"/>
      <c r="AQ148"/>
      <c r="AR148"/>
      <c r="AS148"/>
      <c r="AT148"/>
      <c r="AU148"/>
    </row>
    <row r="149" spans="1:47" x14ac:dyDescent="0.3">
      <c r="A149" s="139" t="s">
        <v>33</v>
      </c>
      <c r="B149" s="139">
        <v>1478631</v>
      </c>
      <c r="C149" s="139" t="s">
        <v>23</v>
      </c>
      <c r="D149" s="146">
        <v>34.299999999999997</v>
      </c>
      <c r="E149" s="148">
        <v>35.5</v>
      </c>
      <c r="F149" s="145">
        <f>E149-D149</f>
        <v>1.2000000000000028</v>
      </c>
      <c r="I149" s="141">
        <f>+J149-B149</f>
        <v>0</v>
      </c>
      <c r="J149" s="138">
        <v>1478631</v>
      </c>
      <c r="K149" s="157">
        <v>2173</v>
      </c>
      <c r="L149" s="141"/>
      <c r="M149" s="145"/>
      <c r="N149" s="155">
        <f>+K149*1.7852/1000000</f>
        <v>3.8792395999999998E-3</v>
      </c>
      <c r="O149"/>
      <c r="P149" s="138">
        <v>1</v>
      </c>
      <c r="Q149"/>
      <c r="R149"/>
      <c r="S149"/>
      <c r="T149"/>
      <c r="U149"/>
      <c r="V149"/>
      <c r="W149"/>
      <c r="X149"/>
      <c r="Y149"/>
      <c r="Z149"/>
      <c r="AA149"/>
      <c r="AB149"/>
      <c r="AD149"/>
      <c r="AE149"/>
      <c r="AF149"/>
      <c r="AG149"/>
      <c r="AH149"/>
      <c r="AI149"/>
      <c r="AJ149"/>
      <c r="AK149"/>
      <c r="AL149"/>
      <c r="AM149"/>
      <c r="AN149"/>
      <c r="AO149"/>
      <c r="AP149"/>
      <c r="AQ149"/>
      <c r="AR149"/>
      <c r="AS149"/>
      <c r="AT149"/>
      <c r="AU149"/>
    </row>
    <row r="150" spans="1:47" x14ac:dyDescent="0.3">
      <c r="A150" s="139" t="s">
        <v>33</v>
      </c>
      <c r="B150" s="139">
        <v>1478634</v>
      </c>
      <c r="C150" s="139" t="s">
        <v>23</v>
      </c>
      <c r="D150" s="146">
        <v>37.6</v>
      </c>
      <c r="E150" s="148">
        <v>38.6</v>
      </c>
      <c r="F150" s="145">
        <f>E150-D150</f>
        <v>1</v>
      </c>
      <c r="I150" s="141">
        <f>+J150-B150</f>
        <v>0</v>
      </c>
      <c r="J150" s="138">
        <v>1478634</v>
      </c>
      <c r="K150" s="157">
        <v>2174</v>
      </c>
      <c r="L150" s="141"/>
      <c r="M150" s="145"/>
      <c r="N150" s="155">
        <f>+K150*1.7852/1000000</f>
        <v>3.8810247999999997E-3</v>
      </c>
      <c r="O150"/>
      <c r="P150" s="138">
        <v>1</v>
      </c>
      <c r="Q150"/>
      <c r="R150"/>
      <c r="S150"/>
      <c r="T150"/>
      <c r="U150"/>
      <c r="V150"/>
      <c r="W150"/>
      <c r="X150"/>
      <c r="Y150"/>
      <c r="Z150"/>
      <c r="AA150"/>
      <c r="AB150"/>
      <c r="AD150"/>
      <c r="AE150"/>
      <c r="AF150"/>
      <c r="AG150"/>
      <c r="AH150"/>
      <c r="AI150"/>
      <c r="AJ150"/>
      <c r="AK150"/>
      <c r="AL150"/>
      <c r="AM150"/>
      <c r="AN150"/>
      <c r="AO150"/>
      <c r="AP150"/>
      <c r="AQ150"/>
      <c r="AR150"/>
      <c r="AS150"/>
      <c r="AT150"/>
      <c r="AU150"/>
    </row>
    <row r="151" spans="1:47" x14ac:dyDescent="0.3">
      <c r="A151" s="139" t="s">
        <v>33</v>
      </c>
      <c r="B151" s="139">
        <v>1478694</v>
      </c>
      <c r="C151" s="139" t="s">
        <v>23</v>
      </c>
      <c r="D151" s="146">
        <v>93.5</v>
      </c>
      <c r="E151" s="148">
        <v>94.5</v>
      </c>
      <c r="F151" s="145">
        <f>E151-D151</f>
        <v>1</v>
      </c>
      <c r="I151" s="141">
        <f>+J151-B151</f>
        <v>0</v>
      </c>
      <c r="J151">
        <v>1478694</v>
      </c>
      <c r="K151" s="156">
        <v>2183</v>
      </c>
      <c r="L151"/>
      <c r="M151" s="145"/>
      <c r="N151" s="155">
        <f>+K151*1.7852/1000000</f>
        <v>3.8970915999999999E-3</v>
      </c>
      <c r="O151"/>
      <c r="P151" s="138">
        <v>1</v>
      </c>
      <c r="Q151"/>
      <c r="R151"/>
      <c r="S151"/>
      <c r="T151"/>
      <c r="U151"/>
      <c r="V151"/>
      <c r="W151"/>
      <c r="X151"/>
      <c r="Y151"/>
      <c r="Z151"/>
      <c r="AA151"/>
      <c r="AB151"/>
      <c r="AD151"/>
      <c r="AE151"/>
      <c r="AF151"/>
      <c r="AG151"/>
      <c r="AH151"/>
      <c r="AI151"/>
      <c r="AJ151"/>
      <c r="AK151"/>
      <c r="AL151"/>
      <c r="AM151"/>
      <c r="AN151"/>
      <c r="AO151"/>
      <c r="AP151"/>
      <c r="AQ151"/>
      <c r="AR151"/>
      <c r="AS151"/>
      <c r="AT151"/>
      <c r="AU151"/>
    </row>
    <row r="152" spans="1:47" x14ac:dyDescent="0.3">
      <c r="A152" s="139" t="s">
        <v>33</v>
      </c>
      <c r="B152" s="139">
        <v>1478636</v>
      </c>
      <c r="C152" s="139" t="s">
        <v>23</v>
      </c>
      <c r="D152" s="146">
        <v>39.6</v>
      </c>
      <c r="E152" s="148">
        <v>40.6</v>
      </c>
      <c r="F152" s="145">
        <f>E152-D152</f>
        <v>1</v>
      </c>
      <c r="I152" s="141">
        <f>+J152-B152</f>
        <v>0</v>
      </c>
      <c r="J152" s="138">
        <v>1478636</v>
      </c>
      <c r="K152" s="157">
        <v>2231</v>
      </c>
      <c r="L152" s="141"/>
      <c r="M152" s="145"/>
      <c r="N152" s="155">
        <f>+K152*1.7852/1000000</f>
        <v>3.9827811999999995E-3</v>
      </c>
      <c r="O152"/>
      <c r="P152" s="138">
        <v>1</v>
      </c>
      <c r="Q152"/>
      <c r="R152"/>
      <c r="S152"/>
      <c r="T152"/>
      <c r="U152"/>
      <c r="V152"/>
      <c r="W152"/>
      <c r="X152"/>
      <c r="Y152"/>
      <c r="Z152"/>
      <c r="AA152"/>
      <c r="AB152"/>
      <c r="AD152"/>
      <c r="AE152"/>
      <c r="AF152"/>
      <c r="AG152"/>
      <c r="AH152"/>
      <c r="AI152"/>
      <c r="AJ152"/>
      <c r="AK152"/>
      <c r="AL152"/>
      <c r="AM152"/>
      <c r="AN152"/>
      <c r="AO152"/>
      <c r="AP152"/>
      <c r="AQ152"/>
      <c r="AR152"/>
      <c r="AS152"/>
      <c r="AT152"/>
      <c r="AU152"/>
    </row>
    <row r="153" spans="1:47" x14ac:dyDescent="0.3">
      <c r="A153" s="139" t="s">
        <v>33</v>
      </c>
      <c r="B153" s="139">
        <v>1478690</v>
      </c>
      <c r="C153" s="139" t="s">
        <v>23</v>
      </c>
      <c r="D153" s="146">
        <v>89.4</v>
      </c>
      <c r="E153" s="148">
        <v>90.4</v>
      </c>
      <c r="F153" s="145">
        <f>E153-D153</f>
        <v>1</v>
      </c>
      <c r="I153" s="141">
        <f>+J153-B153</f>
        <v>0</v>
      </c>
      <c r="J153">
        <v>1478690</v>
      </c>
      <c r="K153" s="156">
        <v>2237</v>
      </c>
      <c r="L153"/>
      <c r="M153" s="145"/>
      <c r="N153" s="155">
        <f>+K153*1.7852/1000000</f>
        <v>3.9934923999999997E-3</v>
      </c>
      <c r="O153"/>
      <c r="P153" s="138">
        <v>1</v>
      </c>
      <c r="Q153"/>
      <c r="R153"/>
      <c r="S153"/>
      <c r="T153"/>
      <c r="U153"/>
      <c r="V153"/>
      <c r="W153"/>
      <c r="X153"/>
      <c r="Y153"/>
      <c r="Z153"/>
      <c r="AA153"/>
      <c r="AB153"/>
      <c r="AD153"/>
      <c r="AE153"/>
      <c r="AF153"/>
      <c r="AG153"/>
      <c r="AH153"/>
      <c r="AI153"/>
      <c r="AJ153"/>
      <c r="AK153"/>
      <c r="AL153"/>
      <c r="AM153"/>
      <c r="AN153"/>
      <c r="AO153"/>
      <c r="AP153"/>
      <c r="AQ153"/>
      <c r="AR153"/>
      <c r="AS153"/>
      <c r="AT153"/>
      <c r="AU153"/>
    </row>
    <row r="154" spans="1:47" x14ac:dyDescent="0.3">
      <c r="A154" s="139" t="s">
        <v>33</v>
      </c>
      <c r="B154" s="139">
        <v>1478659</v>
      </c>
      <c r="C154" s="139" t="s">
        <v>23</v>
      </c>
      <c r="D154" s="146">
        <v>60.9</v>
      </c>
      <c r="E154" s="148">
        <v>62</v>
      </c>
      <c r="F154" s="145">
        <f>E154-D154</f>
        <v>1.1000000000000014</v>
      </c>
      <c r="I154" s="141">
        <f>+J154-B154</f>
        <v>0</v>
      </c>
      <c r="J154">
        <v>1478659</v>
      </c>
      <c r="K154" s="156">
        <v>2238</v>
      </c>
      <c r="L154"/>
      <c r="M154" s="145"/>
      <c r="N154" s="155">
        <f>+K154*1.7852/1000000</f>
        <v>3.9952775999999995E-3</v>
      </c>
      <c r="O154"/>
      <c r="P154" s="138">
        <v>1</v>
      </c>
      <c r="Q154"/>
      <c r="R154"/>
      <c r="S154"/>
      <c r="T154"/>
      <c r="U154"/>
      <c r="V154"/>
      <c r="W154"/>
      <c r="X154"/>
      <c r="Y154"/>
      <c r="Z154"/>
      <c r="AA154"/>
      <c r="AB154"/>
      <c r="AD154"/>
      <c r="AE154"/>
      <c r="AF154"/>
      <c r="AG154"/>
      <c r="AH154"/>
      <c r="AI154"/>
      <c r="AJ154"/>
      <c r="AK154"/>
      <c r="AL154"/>
      <c r="AM154"/>
      <c r="AN154"/>
      <c r="AO154"/>
      <c r="AP154"/>
      <c r="AQ154"/>
      <c r="AR154"/>
      <c r="AS154"/>
      <c r="AT154"/>
      <c r="AU154"/>
    </row>
    <row r="155" spans="1:47" x14ac:dyDescent="0.3">
      <c r="A155" s="139" t="s">
        <v>33</v>
      </c>
      <c r="B155" s="139">
        <v>1478610</v>
      </c>
      <c r="C155" s="139" t="s">
        <v>23</v>
      </c>
      <c r="D155" s="146">
        <v>15.3</v>
      </c>
      <c r="E155" s="148">
        <v>16.3</v>
      </c>
      <c r="F155" s="145">
        <f>E155-D155</f>
        <v>1</v>
      </c>
      <c r="I155" s="141">
        <f>+J155-B155</f>
        <v>0</v>
      </c>
      <c r="J155" s="138">
        <v>1478610</v>
      </c>
      <c r="K155" s="157">
        <v>2252</v>
      </c>
      <c r="M155" s="145"/>
      <c r="N155" s="155">
        <f>+K155*1.7852/1000000</f>
        <v>4.0202703999999995E-3</v>
      </c>
      <c r="O155"/>
      <c r="P155" s="138">
        <v>1</v>
      </c>
      <c r="Q155"/>
      <c r="R155"/>
      <c r="S155"/>
      <c r="T155"/>
      <c r="U155"/>
      <c r="V155"/>
      <c r="W155"/>
      <c r="X155"/>
      <c r="Y155"/>
      <c r="Z155"/>
      <c r="AA155"/>
      <c r="AB155"/>
      <c r="AD155"/>
      <c r="AE155"/>
      <c r="AF155"/>
      <c r="AG155"/>
      <c r="AH155"/>
      <c r="AI155"/>
      <c r="AJ155"/>
      <c r="AK155"/>
      <c r="AL155"/>
      <c r="AM155"/>
      <c r="AN155"/>
      <c r="AO155"/>
      <c r="AP155"/>
      <c r="AQ155"/>
      <c r="AR155"/>
      <c r="AS155"/>
      <c r="AT155"/>
      <c r="AU155"/>
    </row>
    <row r="156" spans="1:47" x14ac:dyDescent="0.3">
      <c r="A156" s="139" t="s">
        <v>33</v>
      </c>
      <c r="B156" s="139">
        <v>1478660</v>
      </c>
      <c r="C156" s="139" t="s">
        <v>23</v>
      </c>
      <c r="D156" s="146">
        <v>62</v>
      </c>
      <c r="E156" s="148">
        <v>63</v>
      </c>
      <c r="F156" s="145">
        <f>E156-D156</f>
        <v>1</v>
      </c>
      <c r="I156" s="141">
        <f>+J156-B156</f>
        <v>0</v>
      </c>
      <c r="J156">
        <v>1478660</v>
      </c>
      <c r="K156" s="156">
        <v>2254</v>
      </c>
      <c r="L156"/>
      <c r="M156" s="145"/>
      <c r="N156" s="155">
        <f>+K156*1.7852/1000000</f>
        <v>4.0238408000000002E-3</v>
      </c>
      <c r="O156"/>
      <c r="P156" s="138">
        <v>1</v>
      </c>
      <c r="Q156"/>
      <c r="R156"/>
      <c r="S156"/>
      <c r="T156"/>
      <c r="U156"/>
      <c r="V156"/>
      <c r="W156"/>
      <c r="X156"/>
      <c r="Y156"/>
      <c r="Z156"/>
      <c r="AA156"/>
      <c r="AB156"/>
      <c r="AD156"/>
      <c r="AE156"/>
      <c r="AF156"/>
      <c r="AG156"/>
      <c r="AH156"/>
      <c r="AI156"/>
      <c r="AJ156"/>
      <c r="AK156"/>
      <c r="AL156"/>
      <c r="AM156"/>
      <c r="AN156"/>
      <c r="AO156"/>
      <c r="AP156"/>
      <c r="AQ156"/>
      <c r="AR156"/>
      <c r="AS156"/>
      <c r="AT156"/>
      <c r="AU156"/>
    </row>
    <row r="157" spans="1:47" s="141" customFormat="1" x14ac:dyDescent="0.3">
      <c r="A157" s="139" t="s">
        <v>33</v>
      </c>
      <c r="B157" s="139">
        <v>1478701</v>
      </c>
      <c r="C157" s="139" t="s">
        <v>23</v>
      </c>
      <c r="D157" s="146">
        <v>99.5</v>
      </c>
      <c r="E157" s="148">
        <v>100.5</v>
      </c>
      <c r="F157" s="145">
        <f>E157-D157</f>
        <v>1</v>
      </c>
      <c r="I157" s="141">
        <f>+J157-B157</f>
        <v>0</v>
      </c>
      <c r="J157">
        <v>1478701</v>
      </c>
      <c r="K157" s="156">
        <v>2259</v>
      </c>
      <c r="L157"/>
      <c r="M157" s="145"/>
      <c r="N157" s="155">
        <f>+K157*1.7852/1000000</f>
        <v>4.0327667999999995E-3</v>
      </c>
      <c r="O157"/>
      <c r="P157" s="138">
        <v>1</v>
      </c>
      <c r="Q157"/>
      <c r="R157"/>
      <c r="S157"/>
      <c r="T157"/>
      <c r="U157"/>
      <c r="V157"/>
      <c r="W157"/>
      <c r="X157"/>
      <c r="Y157"/>
      <c r="Z157"/>
      <c r="AA157"/>
      <c r="AB157"/>
      <c r="AD157"/>
      <c r="AE157"/>
      <c r="AF157"/>
      <c r="AG157"/>
      <c r="AH157"/>
      <c r="AI157"/>
      <c r="AJ157"/>
      <c r="AK157"/>
      <c r="AL157"/>
      <c r="AM157"/>
      <c r="AN157"/>
      <c r="AO157"/>
      <c r="AP157"/>
      <c r="AQ157"/>
      <c r="AR157"/>
      <c r="AS157"/>
      <c r="AT157"/>
      <c r="AU157"/>
    </row>
    <row r="158" spans="1:47" s="141" customFormat="1" x14ac:dyDescent="0.3">
      <c r="A158" s="139" t="s">
        <v>33</v>
      </c>
      <c r="B158" s="139">
        <v>1478702</v>
      </c>
      <c r="C158" s="139" t="s">
        <v>23</v>
      </c>
      <c r="D158" s="146">
        <v>100.5</v>
      </c>
      <c r="E158" s="148">
        <v>101.5</v>
      </c>
      <c r="F158" s="145">
        <f>E158-D158</f>
        <v>1</v>
      </c>
      <c r="I158" s="141">
        <f>+J158-B158</f>
        <v>0</v>
      </c>
      <c r="J158">
        <v>1478702</v>
      </c>
      <c r="K158" s="156">
        <v>2263</v>
      </c>
      <c r="L158"/>
      <c r="M158" s="145"/>
      <c r="N158" s="155">
        <f>+K158*1.7852/1000000</f>
        <v>4.0399075999999999E-3</v>
      </c>
      <c r="O158"/>
      <c r="P158" s="138">
        <v>1</v>
      </c>
      <c r="Q158"/>
      <c r="R158"/>
      <c r="S158"/>
      <c r="T158"/>
      <c r="U158"/>
      <c r="V158"/>
      <c r="W158"/>
      <c r="X158"/>
      <c r="Y158"/>
      <c r="Z158"/>
      <c r="AA158"/>
      <c r="AB158"/>
      <c r="AD158"/>
      <c r="AE158"/>
      <c r="AF158"/>
      <c r="AG158"/>
      <c r="AH158"/>
      <c r="AI158"/>
      <c r="AJ158"/>
      <c r="AK158"/>
      <c r="AL158"/>
      <c r="AM158"/>
      <c r="AN158"/>
      <c r="AO158"/>
      <c r="AP158"/>
      <c r="AQ158"/>
      <c r="AR158"/>
      <c r="AS158"/>
      <c r="AT158"/>
      <c r="AU158"/>
    </row>
    <row r="159" spans="1:47" s="141" customFormat="1" x14ac:dyDescent="0.3">
      <c r="A159" s="139" t="s">
        <v>33</v>
      </c>
      <c r="B159" s="139">
        <v>1478647</v>
      </c>
      <c r="C159" s="139" t="s">
        <v>23</v>
      </c>
      <c r="D159" s="146">
        <v>49.8</v>
      </c>
      <c r="E159" s="148">
        <v>50.8</v>
      </c>
      <c r="F159" s="145">
        <f>E159-D159</f>
        <v>1</v>
      </c>
      <c r="I159" s="141">
        <f>+J159-B159</f>
        <v>0</v>
      </c>
      <c r="J159">
        <v>1478647</v>
      </c>
      <c r="K159" s="156">
        <v>2264</v>
      </c>
      <c r="L159"/>
      <c r="M159" s="145"/>
      <c r="N159" s="155">
        <f>+K159*1.7852/1000000</f>
        <v>4.0416927999999998E-3</v>
      </c>
      <c r="O159"/>
      <c r="P159" s="138">
        <v>1</v>
      </c>
      <c r="Q159"/>
      <c r="R159"/>
      <c r="S159"/>
      <c r="T159"/>
      <c r="U159"/>
      <c r="V159"/>
      <c r="W159"/>
      <c r="X159"/>
      <c r="Y159"/>
      <c r="Z159"/>
      <c r="AA159"/>
      <c r="AB159"/>
      <c r="AD159"/>
      <c r="AE159"/>
      <c r="AF159"/>
      <c r="AG159"/>
      <c r="AH159"/>
      <c r="AI159"/>
      <c r="AJ159"/>
      <c r="AK159"/>
      <c r="AL159"/>
      <c r="AM159"/>
      <c r="AN159"/>
      <c r="AO159"/>
      <c r="AP159"/>
      <c r="AQ159"/>
      <c r="AR159"/>
      <c r="AS159"/>
      <c r="AT159"/>
      <c r="AU159"/>
    </row>
    <row r="160" spans="1:47" s="141" customFormat="1" x14ac:dyDescent="0.3">
      <c r="A160" s="139" t="s">
        <v>33</v>
      </c>
      <c r="B160" s="139">
        <v>1478619</v>
      </c>
      <c r="C160" s="139" t="s">
        <v>23</v>
      </c>
      <c r="D160" s="146">
        <v>23.3</v>
      </c>
      <c r="E160" s="148">
        <v>24.3</v>
      </c>
      <c r="F160" s="145">
        <f>E160-D160</f>
        <v>1</v>
      </c>
      <c r="I160" s="141">
        <f>+J160-B160</f>
        <v>0</v>
      </c>
      <c r="J160" s="138">
        <v>1478619</v>
      </c>
      <c r="K160" s="157">
        <v>2265</v>
      </c>
      <c r="L160" s="138"/>
      <c r="M160" s="145"/>
      <c r="N160" s="155">
        <f>+K160*1.7852/1000000</f>
        <v>4.0434779999999997E-3</v>
      </c>
      <c r="O160"/>
      <c r="P160" s="138">
        <v>1</v>
      </c>
      <c r="Q160"/>
      <c r="R160"/>
      <c r="S160"/>
      <c r="T160"/>
      <c r="U160"/>
      <c r="V160"/>
      <c r="W160"/>
      <c r="X160"/>
      <c r="Y160"/>
      <c r="Z160"/>
      <c r="AA160"/>
      <c r="AB160"/>
      <c r="AD160"/>
      <c r="AE160"/>
      <c r="AF160"/>
      <c r="AG160"/>
      <c r="AH160"/>
      <c r="AI160"/>
      <c r="AJ160"/>
      <c r="AK160"/>
      <c r="AL160"/>
      <c r="AM160"/>
      <c r="AN160"/>
      <c r="AO160"/>
      <c r="AP160"/>
      <c r="AQ160"/>
      <c r="AR160"/>
      <c r="AS160"/>
      <c r="AT160"/>
      <c r="AU160"/>
    </row>
    <row r="161" spans="1:47" s="141" customFormat="1" x14ac:dyDescent="0.3">
      <c r="A161" s="139" t="s">
        <v>33</v>
      </c>
      <c r="B161" s="139">
        <v>1478688</v>
      </c>
      <c r="C161" s="139" t="s">
        <v>23</v>
      </c>
      <c r="D161" s="146">
        <v>87.4</v>
      </c>
      <c r="E161" s="148">
        <v>88.4</v>
      </c>
      <c r="F161" s="145">
        <f>E161-D161</f>
        <v>1</v>
      </c>
      <c r="I161" s="141">
        <f>+J161-B161</f>
        <v>0</v>
      </c>
      <c r="J161">
        <v>1478688</v>
      </c>
      <c r="K161" s="156">
        <v>2265</v>
      </c>
      <c r="L161"/>
      <c r="M161" s="145"/>
      <c r="N161" s="155">
        <f>+K161*1.7852/1000000</f>
        <v>4.0434779999999997E-3</v>
      </c>
      <c r="O161"/>
      <c r="P161" s="138">
        <v>1</v>
      </c>
      <c r="Q161"/>
      <c r="R161"/>
      <c r="S161"/>
      <c r="T161"/>
      <c r="U161"/>
      <c r="V161"/>
      <c r="W161"/>
      <c r="X161"/>
      <c r="Y161"/>
      <c r="Z161"/>
      <c r="AA161"/>
      <c r="AB161"/>
      <c r="AD161"/>
      <c r="AE161"/>
      <c r="AF161"/>
      <c r="AG161"/>
      <c r="AH161"/>
      <c r="AI161"/>
      <c r="AJ161"/>
      <c r="AK161"/>
      <c r="AL161"/>
      <c r="AM161"/>
      <c r="AN161"/>
      <c r="AO161"/>
      <c r="AP161"/>
      <c r="AQ161"/>
      <c r="AR161"/>
      <c r="AS161"/>
      <c r="AT161"/>
      <c r="AU161"/>
    </row>
    <row r="162" spans="1:47" s="141" customFormat="1" x14ac:dyDescent="0.3">
      <c r="A162" s="139" t="s">
        <v>33</v>
      </c>
      <c r="B162" s="139">
        <v>1478639</v>
      </c>
      <c r="C162" s="139" t="s">
        <v>23</v>
      </c>
      <c r="D162" s="146">
        <v>41.6</v>
      </c>
      <c r="E162" s="148">
        <v>42.7</v>
      </c>
      <c r="F162" s="145">
        <f>E162-D162</f>
        <v>1.1000000000000014</v>
      </c>
      <c r="I162" s="141">
        <f>+J162-B162</f>
        <v>0</v>
      </c>
      <c r="J162">
        <v>1478639</v>
      </c>
      <c r="K162" s="156">
        <v>2278</v>
      </c>
      <c r="L162"/>
      <c r="M162" s="145"/>
      <c r="N162" s="155">
        <f>+K162*1.7852/1000000</f>
        <v>4.0666855999999998E-3</v>
      </c>
      <c r="O162"/>
      <c r="P162" s="138">
        <v>1</v>
      </c>
      <c r="Q162"/>
      <c r="R162"/>
      <c r="S162"/>
      <c r="T162"/>
      <c r="U162"/>
      <c r="V162"/>
      <c r="W162"/>
      <c r="X162"/>
      <c r="Y162"/>
      <c r="Z162"/>
      <c r="AA162"/>
      <c r="AB162"/>
      <c r="AD162"/>
      <c r="AE162"/>
      <c r="AF162"/>
      <c r="AG162"/>
      <c r="AH162"/>
      <c r="AI162"/>
      <c r="AJ162"/>
      <c r="AK162"/>
      <c r="AL162"/>
      <c r="AM162"/>
      <c r="AN162"/>
      <c r="AO162"/>
      <c r="AP162"/>
      <c r="AQ162"/>
      <c r="AR162"/>
      <c r="AS162"/>
      <c r="AT162"/>
      <c r="AU162"/>
    </row>
    <row r="163" spans="1:47" s="141" customFormat="1" x14ac:dyDescent="0.3">
      <c r="A163" s="139" t="s">
        <v>33</v>
      </c>
      <c r="B163" s="139">
        <v>1478644</v>
      </c>
      <c r="C163" s="139" t="s">
        <v>28</v>
      </c>
      <c r="D163" s="146">
        <v>46.7</v>
      </c>
      <c r="E163" s="145">
        <v>47.7</v>
      </c>
      <c r="F163" s="145">
        <f>E163-D163</f>
        <v>1</v>
      </c>
      <c r="I163" s="141">
        <f>+J163-B163</f>
        <v>0</v>
      </c>
      <c r="J163">
        <v>1478644</v>
      </c>
      <c r="K163" s="156">
        <v>2314</v>
      </c>
      <c r="L163"/>
      <c r="M163" s="145"/>
      <c r="N163" s="155">
        <f>+K163*1.7852/1000000</f>
        <v>4.1309527999999996E-3</v>
      </c>
      <c r="O163"/>
      <c r="P163" s="138">
        <v>1</v>
      </c>
      <c r="Q163"/>
      <c r="R163"/>
      <c r="S163"/>
      <c r="T163"/>
      <c r="U163"/>
      <c r="V163"/>
      <c r="W163"/>
      <c r="X163"/>
      <c r="Y163"/>
      <c r="Z163"/>
      <c r="AA163"/>
      <c r="AB163"/>
      <c r="AD163"/>
      <c r="AE163"/>
      <c r="AF163"/>
      <c r="AG163"/>
      <c r="AH163"/>
      <c r="AI163"/>
      <c r="AJ163"/>
      <c r="AK163"/>
      <c r="AL163"/>
      <c r="AM163"/>
      <c r="AN163"/>
      <c r="AO163"/>
      <c r="AP163"/>
      <c r="AQ163"/>
      <c r="AR163"/>
      <c r="AS163"/>
      <c r="AT163"/>
      <c r="AU163"/>
    </row>
    <row r="164" spans="1:47" s="141" customFormat="1" x14ac:dyDescent="0.3">
      <c r="A164" s="139" t="s">
        <v>33</v>
      </c>
      <c r="B164" s="139">
        <v>1478663</v>
      </c>
      <c r="C164" s="139" t="s">
        <v>23</v>
      </c>
      <c r="D164" s="146">
        <v>65</v>
      </c>
      <c r="E164" s="148">
        <v>66</v>
      </c>
      <c r="F164" s="145">
        <f>E164-D164</f>
        <v>1</v>
      </c>
      <c r="I164" s="141">
        <f>+J164-B164</f>
        <v>0</v>
      </c>
      <c r="J164">
        <v>1478663</v>
      </c>
      <c r="K164" s="156">
        <v>2329</v>
      </c>
      <c r="L164"/>
      <c r="M164" s="145"/>
      <c r="N164" s="155">
        <f>+K164*1.7852/1000000</f>
        <v>4.1577307999999995E-3</v>
      </c>
      <c r="O164"/>
      <c r="P164" s="138">
        <v>1</v>
      </c>
      <c r="Q164"/>
      <c r="R164"/>
      <c r="S164"/>
      <c r="T164"/>
      <c r="U164"/>
      <c r="V164"/>
      <c r="W164"/>
      <c r="X164"/>
      <c r="Y164"/>
      <c r="Z164"/>
      <c r="AA164"/>
      <c r="AB164"/>
      <c r="AD164"/>
      <c r="AE164"/>
      <c r="AF164"/>
      <c r="AG164"/>
      <c r="AH164"/>
      <c r="AI164"/>
      <c r="AJ164"/>
      <c r="AK164"/>
      <c r="AL164"/>
      <c r="AM164"/>
      <c r="AN164"/>
      <c r="AO164"/>
      <c r="AP164"/>
      <c r="AQ164"/>
      <c r="AR164"/>
      <c r="AS164"/>
      <c r="AT164"/>
      <c r="AU164"/>
    </row>
    <row r="165" spans="1:47" s="141" customFormat="1" x14ac:dyDescent="0.3">
      <c r="A165" s="139" t="s">
        <v>33</v>
      </c>
      <c r="B165" s="139">
        <v>1478645</v>
      </c>
      <c r="C165" s="139" t="s">
        <v>23</v>
      </c>
      <c r="D165" s="146">
        <v>47.7</v>
      </c>
      <c r="E165" s="148">
        <v>48.8</v>
      </c>
      <c r="F165" s="145">
        <f>E165-D165</f>
        <v>1.0999999999999943</v>
      </c>
      <c r="I165" s="141">
        <f>+J165-B165</f>
        <v>0</v>
      </c>
      <c r="J165">
        <v>1478645</v>
      </c>
      <c r="K165" s="156">
        <v>2331</v>
      </c>
      <c r="L165"/>
      <c r="M165" s="145"/>
      <c r="N165" s="155">
        <f>+K165*1.7852/1000000</f>
        <v>4.1613012000000001E-3</v>
      </c>
      <c r="O165"/>
      <c r="P165" s="138">
        <v>1</v>
      </c>
      <c r="Q165"/>
      <c r="R165"/>
      <c r="S165"/>
      <c r="T165"/>
      <c r="U165"/>
      <c r="V165"/>
      <c r="W165"/>
      <c r="X165"/>
      <c r="Y165"/>
      <c r="Z165"/>
      <c r="AA165"/>
      <c r="AB165"/>
      <c r="AD165"/>
      <c r="AE165"/>
      <c r="AF165"/>
      <c r="AG165"/>
      <c r="AH165"/>
      <c r="AI165"/>
      <c r="AJ165"/>
      <c r="AK165"/>
      <c r="AL165"/>
      <c r="AM165"/>
      <c r="AN165"/>
      <c r="AO165"/>
      <c r="AP165"/>
      <c r="AQ165"/>
      <c r="AR165"/>
      <c r="AS165"/>
      <c r="AT165"/>
      <c r="AU165"/>
    </row>
    <row r="166" spans="1:47" s="141" customFormat="1" x14ac:dyDescent="0.3">
      <c r="A166" s="139" t="s">
        <v>33</v>
      </c>
      <c r="B166" s="139">
        <v>1478661</v>
      </c>
      <c r="C166" s="139" t="s">
        <v>23</v>
      </c>
      <c r="D166" s="146">
        <v>63</v>
      </c>
      <c r="E166" s="148">
        <v>64</v>
      </c>
      <c r="F166" s="145">
        <f>E166-D166</f>
        <v>1</v>
      </c>
      <c r="I166" s="141">
        <f>+J166-B166</f>
        <v>0</v>
      </c>
      <c r="J166">
        <v>1478661</v>
      </c>
      <c r="K166" s="156">
        <v>2348</v>
      </c>
      <c r="L166"/>
      <c r="M166" s="145"/>
      <c r="N166" s="155">
        <f>+K166*1.7852/1000000</f>
        <v>4.1916495999999998E-3</v>
      </c>
      <c r="O166"/>
      <c r="P166" s="138">
        <v>1</v>
      </c>
      <c r="Q166"/>
      <c r="R166"/>
      <c r="S166"/>
      <c r="T166"/>
      <c r="U166"/>
      <c r="V166"/>
      <c r="W166"/>
      <c r="X166"/>
      <c r="Y166"/>
      <c r="Z166"/>
      <c r="AA166"/>
      <c r="AB166"/>
      <c r="AD166"/>
      <c r="AE166"/>
      <c r="AF166"/>
      <c r="AG166"/>
      <c r="AH166"/>
      <c r="AI166"/>
      <c r="AJ166"/>
      <c r="AK166"/>
      <c r="AL166"/>
      <c r="AM166"/>
      <c r="AN166"/>
      <c r="AO166"/>
      <c r="AP166"/>
      <c r="AQ166"/>
      <c r="AR166"/>
      <c r="AS166"/>
      <c r="AT166"/>
      <c r="AU166"/>
    </row>
    <row r="167" spans="1:47" s="141" customFormat="1" x14ac:dyDescent="0.3">
      <c r="A167" s="139" t="s">
        <v>33</v>
      </c>
      <c r="B167" s="139">
        <v>1478616</v>
      </c>
      <c r="C167" s="139" t="s">
        <v>23</v>
      </c>
      <c r="D167" s="146">
        <v>21.3</v>
      </c>
      <c r="E167" s="148">
        <v>22.3</v>
      </c>
      <c r="F167" s="145">
        <f>E167-D167</f>
        <v>1</v>
      </c>
      <c r="I167" s="141">
        <f>+J167-B167</f>
        <v>0</v>
      </c>
      <c r="J167" s="138">
        <v>1478616</v>
      </c>
      <c r="K167" s="157">
        <v>2349</v>
      </c>
      <c r="L167" s="138"/>
      <c r="M167" s="145"/>
      <c r="N167" s="155">
        <f>+K167*1.7852/1000000</f>
        <v>4.1934347999999996E-3</v>
      </c>
      <c r="O167"/>
      <c r="P167" s="138">
        <v>1</v>
      </c>
      <c r="Q167"/>
      <c r="R167"/>
      <c r="S167"/>
      <c r="T167"/>
      <c r="U167"/>
      <c r="V167"/>
      <c r="W167"/>
      <c r="X167"/>
      <c r="Y167"/>
      <c r="Z167"/>
      <c r="AA167"/>
      <c r="AB167"/>
      <c r="AD167"/>
      <c r="AE167"/>
      <c r="AF167"/>
      <c r="AG167"/>
      <c r="AH167"/>
      <c r="AI167"/>
      <c r="AJ167"/>
      <c r="AK167"/>
      <c r="AL167"/>
      <c r="AM167"/>
      <c r="AN167"/>
      <c r="AO167"/>
      <c r="AP167"/>
      <c r="AQ167"/>
      <c r="AR167"/>
      <c r="AS167"/>
      <c r="AT167"/>
      <c r="AU167"/>
    </row>
    <row r="168" spans="1:47" s="141" customFormat="1" x14ac:dyDescent="0.3">
      <c r="A168" s="139" t="s">
        <v>33</v>
      </c>
      <c r="B168" s="139">
        <v>1478693</v>
      </c>
      <c r="C168" s="139" t="s">
        <v>23</v>
      </c>
      <c r="D168" s="146">
        <v>92.4</v>
      </c>
      <c r="E168" s="148">
        <v>93.5</v>
      </c>
      <c r="F168" s="145">
        <f>E168-D168</f>
        <v>1.0999999999999943</v>
      </c>
      <c r="I168" s="141">
        <f>+J168-B168</f>
        <v>0</v>
      </c>
      <c r="J168">
        <v>1478693</v>
      </c>
      <c r="K168" s="156">
        <v>2361</v>
      </c>
      <c r="L168"/>
      <c r="M168" s="145"/>
      <c r="N168" s="155">
        <f>+K168*1.7852/1000000</f>
        <v>4.2148571999999999E-3</v>
      </c>
      <c r="O168"/>
      <c r="P168" s="138">
        <v>1</v>
      </c>
      <c r="Q168"/>
      <c r="R168"/>
      <c r="S168"/>
      <c r="T168"/>
      <c r="U168"/>
      <c r="V168"/>
      <c r="W168"/>
      <c r="X168"/>
      <c r="Y168"/>
      <c r="Z168"/>
      <c r="AA168"/>
      <c r="AB168"/>
      <c r="AD168"/>
      <c r="AE168"/>
      <c r="AF168"/>
      <c r="AG168"/>
      <c r="AH168"/>
      <c r="AI168"/>
      <c r="AJ168"/>
      <c r="AK168"/>
      <c r="AL168"/>
      <c r="AM168"/>
      <c r="AN168"/>
      <c r="AO168"/>
      <c r="AP168"/>
      <c r="AQ168"/>
      <c r="AR168"/>
      <c r="AS168"/>
      <c r="AT168"/>
      <c r="AU168"/>
    </row>
    <row r="169" spans="1:47" s="141" customFormat="1" x14ac:dyDescent="0.3">
      <c r="A169" s="139" t="s">
        <v>33</v>
      </c>
      <c r="B169" s="139">
        <v>1478621</v>
      </c>
      <c r="C169" s="139" t="s">
        <v>23</v>
      </c>
      <c r="D169" s="146">
        <v>25.3</v>
      </c>
      <c r="E169" s="148">
        <v>26.3</v>
      </c>
      <c r="F169" s="145">
        <f>E169-D169</f>
        <v>1</v>
      </c>
      <c r="I169" s="141">
        <f>+J169-B169</f>
        <v>0</v>
      </c>
      <c r="J169" s="138">
        <v>1478621</v>
      </c>
      <c r="K169" s="157">
        <v>2372</v>
      </c>
      <c r="L169" s="138"/>
      <c r="M169" s="145"/>
      <c r="N169" s="155">
        <f>+K169*1.7852/1000000</f>
        <v>4.2344943999999994E-3</v>
      </c>
      <c r="O169"/>
      <c r="P169" s="138">
        <v>1</v>
      </c>
      <c r="Q169"/>
      <c r="R169"/>
      <c r="S169"/>
      <c r="T169"/>
      <c r="U169"/>
      <c r="V169"/>
      <c r="W169"/>
      <c r="X169"/>
      <c r="Y169"/>
      <c r="Z169"/>
      <c r="AA169"/>
      <c r="AB169"/>
      <c r="AD169"/>
      <c r="AE169"/>
      <c r="AF169"/>
      <c r="AG169"/>
      <c r="AH169"/>
      <c r="AI169"/>
      <c r="AJ169"/>
      <c r="AK169"/>
      <c r="AL169"/>
      <c r="AM169"/>
      <c r="AN169"/>
      <c r="AO169"/>
      <c r="AP169"/>
      <c r="AQ169"/>
      <c r="AR169"/>
      <c r="AS169"/>
      <c r="AT169"/>
      <c r="AU169"/>
    </row>
    <row r="170" spans="1:47" s="141" customFormat="1" x14ac:dyDescent="0.3">
      <c r="A170" s="139" t="s">
        <v>33</v>
      </c>
      <c r="B170" s="139">
        <v>1478618</v>
      </c>
      <c r="C170" s="139" t="s">
        <v>23</v>
      </c>
      <c r="D170" s="146">
        <v>22.3</v>
      </c>
      <c r="E170" s="148">
        <v>23.3</v>
      </c>
      <c r="F170" s="145">
        <f>E170-D170</f>
        <v>1</v>
      </c>
      <c r="I170" s="141">
        <f>+J170-B170</f>
        <v>0</v>
      </c>
      <c r="J170" s="138">
        <v>1478618</v>
      </c>
      <c r="K170" s="157">
        <v>2420</v>
      </c>
      <c r="L170" s="138"/>
      <c r="M170" s="145"/>
      <c r="N170" s="155">
        <f>+K170*1.7852/1000000</f>
        <v>4.3201840000000004E-3</v>
      </c>
      <c r="O170"/>
      <c r="P170" s="138">
        <v>1</v>
      </c>
      <c r="Q170"/>
      <c r="R170"/>
      <c r="S170"/>
      <c r="T170"/>
      <c r="U170"/>
      <c r="V170"/>
      <c r="W170"/>
      <c r="X170"/>
      <c r="Y170"/>
      <c r="Z170"/>
      <c r="AA170"/>
      <c r="AB170"/>
      <c r="AD170"/>
      <c r="AE170"/>
      <c r="AF170"/>
      <c r="AG170"/>
      <c r="AH170"/>
      <c r="AI170"/>
      <c r="AJ170"/>
      <c r="AK170"/>
      <c r="AL170"/>
      <c r="AM170"/>
      <c r="AN170"/>
      <c r="AO170"/>
      <c r="AP170"/>
      <c r="AQ170"/>
      <c r="AR170"/>
      <c r="AS170"/>
      <c r="AT170"/>
      <c r="AU170"/>
    </row>
    <row r="171" spans="1:47" s="141" customFormat="1" x14ac:dyDescent="0.3">
      <c r="A171" s="139" t="s">
        <v>33</v>
      </c>
      <c r="B171" s="139">
        <v>1478615</v>
      </c>
      <c r="C171" s="139" t="s">
        <v>23</v>
      </c>
      <c r="D171" s="147">
        <v>20.3</v>
      </c>
      <c r="E171" s="148">
        <v>21.3</v>
      </c>
      <c r="F171" s="145">
        <f>E171-D171</f>
        <v>1</v>
      </c>
      <c r="I171" s="141">
        <f>+J171-B171</f>
        <v>0</v>
      </c>
      <c r="J171" s="138">
        <v>1478615</v>
      </c>
      <c r="K171" s="157">
        <v>2475</v>
      </c>
      <c r="L171" s="138"/>
      <c r="M171" s="145"/>
      <c r="N171" s="155">
        <f>+K171*1.7852/1000000</f>
        <v>4.4183699999999996E-3</v>
      </c>
      <c r="O171"/>
      <c r="P171" s="138">
        <v>1</v>
      </c>
      <c r="Q171"/>
      <c r="R171"/>
      <c r="S171"/>
      <c r="T171"/>
      <c r="U171"/>
      <c r="V171"/>
      <c r="W171"/>
      <c r="X171"/>
      <c r="Y171"/>
      <c r="Z171"/>
      <c r="AA171"/>
      <c r="AB171"/>
      <c r="AD171"/>
      <c r="AE171"/>
      <c r="AF171"/>
      <c r="AG171"/>
      <c r="AH171"/>
      <c r="AI171"/>
      <c r="AJ171"/>
      <c r="AK171"/>
      <c r="AL171"/>
      <c r="AM171"/>
      <c r="AN171"/>
      <c r="AO171"/>
      <c r="AP171"/>
      <c r="AQ171"/>
      <c r="AR171"/>
      <c r="AS171"/>
      <c r="AT171"/>
      <c r="AU171"/>
    </row>
    <row r="172" spans="1:47" x14ac:dyDescent="0.3">
      <c r="A172" s="139" t="s">
        <v>33</v>
      </c>
      <c r="B172" s="139">
        <v>1478669</v>
      </c>
      <c r="C172" s="139" t="s">
        <v>23</v>
      </c>
      <c r="D172" s="146">
        <v>70</v>
      </c>
      <c r="E172" s="148">
        <v>71</v>
      </c>
      <c r="F172" s="145">
        <f>E172-D172</f>
        <v>1</v>
      </c>
      <c r="I172" s="141">
        <f>+J172-B172</f>
        <v>0</v>
      </c>
      <c r="J172">
        <v>1478669</v>
      </c>
      <c r="K172" s="156">
        <v>2505</v>
      </c>
      <c r="L172"/>
      <c r="M172" s="145"/>
      <c r="N172" s="155">
        <f>+K172*1.7852/1000000</f>
        <v>4.4719259999999993E-3</v>
      </c>
      <c r="O172"/>
      <c r="P172" s="138">
        <v>1</v>
      </c>
      <c r="Q172"/>
      <c r="R172"/>
      <c r="S172"/>
      <c r="T172"/>
      <c r="U172"/>
      <c r="V172"/>
      <c r="W172"/>
      <c r="X172"/>
      <c r="Y172"/>
      <c r="Z172"/>
      <c r="AA172"/>
      <c r="AB172"/>
      <c r="AD172"/>
      <c r="AE172"/>
      <c r="AF172"/>
      <c r="AG172"/>
      <c r="AH172"/>
      <c r="AI172"/>
      <c r="AJ172"/>
      <c r="AK172"/>
      <c r="AL172"/>
      <c r="AM172"/>
      <c r="AN172"/>
      <c r="AO172"/>
      <c r="AP172"/>
      <c r="AQ172"/>
      <c r="AR172"/>
      <c r="AS172"/>
      <c r="AT172"/>
      <c r="AU172"/>
    </row>
    <row r="173" spans="1:47" x14ac:dyDescent="0.3">
      <c r="A173" s="139" t="s">
        <v>33</v>
      </c>
      <c r="B173" s="139">
        <v>1478674</v>
      </c>
      <c r="C173" s="139" t="s">
        <v>23</v>
      </c>
      <c r="D173" s="146">
        <v>75</v>
      </c>
      <c r="E173" s="148">
        <v>76</v>
      </c>
      <c r="F173" s="145">
        <f>E173-D173</f>
        <v>1</v>
      </c>
      <c r="I173" s="141">
        <f>+J173-B173</f>
        <v>0</v>
      </c>
      <c r="J173">
        <v>1478674</v>
      </c>
      <c r="K173" s="156">
        <v>2507</v>
      </c>
      <c r="L173"/>
      <c r="M173" s="145"/>
      <c r="N173" s="155">
        <f>+K173*1.7852/1000000</f>
        <v>4.4754964E-3</v>
      </c>
      <c r="O173"/>
      <c r="P173" s="138">
        <v>1</v>
      </c>
      <c r="Q173"/>
      <c r="R173"/>
      <c r="S173"/>
      <c r="T173"/>
      <c r="U173"/>
      <c r="V173"/>
      <c r="W173"/>
      <c r="X173"/>
      <c r="Y173"/>
      <c r="Z173"/>
      <c r="AA173"/>
      <c r="AB173"/>
      <c r="AD173"/>
      <c r="AE173"/>
      <c r="AF173"/>
      <c r="AG173"/>
      <c r="AH173"/>
      <c r="AI173"/>
      <c r="AJ173"/>
      <c r="AK173"/>
      <c r="AL173"/>
      <c r="AM173"/>
      <c r="AN173"/>
      <c r="AO173"/>
      <c r="AP173"/>
      <c r="AQ173"/>
      <c r="AR173"/>
      <c r="AS173"/>
      <c r="AT173"/>
      <c r="AU173"/>
    </row>
    <row r="174" spans="1:47" x14ac:dyDescent="0.3">
      <c r="A174" s="139" t="s">
        <v>33</v>
      </c>
      <c r="B174" s="139">
        <v>1478670</v>
      </c>
      <c r="C174" s="139" t="s">
        <v>23</v>
      </c>
      <c r="D174" s="146">
        <v>71</v>
      </c>
      <c r="E174" s="148">
        <v>72</v>
      </c>
      <c r="F174" s="145">
        <f>E174-D174</f>
        <v>1</v>
      </c>
      <c r="I174" s="141">
        <f>+J174-B174</f>
        <v>0</v>
      </c>
      <c r="J174">
        <v>1478670</v>
      </c>
      <c r="K174" s="156">
        <v>2509</v>
      </c>
      <c r="L174"/>
      <c r="M174" s="145"/>
      <c r="N174" s="155">
        <f>+K174*1.7852/1000000</f>
        <v>4.4790667999999997E-3</v>
      </c>
      <c r="O174"/>
      <c r="P174" s="138">
        <v>1</v>
      </c>
      <c r="Q174"/>
      <c r="R174"/>
      <c r="S174"/>
      <c r="T174"/>
      <c r="U174"/>
      <c r="V174"/>
      <c r="W174"/>
      <c r="X174"/>
      <c r="Y174"/>
      <c r="Z174"/>
      <c r="AA174"/>
      <c r="AB174"/>
      <c r="AD174"/>
      <c r="AE174"/>
      <c r="AF174"/>
      <c r="AG174"/>
      <c r="AH174"/>
      <c r="AI174"/>
      <c r="AJ174"/>
      <c r="AK174"/>
      <c r="AL174"/>
      <c r="AM174"/>
      <c r="AN174"/>
      <c r="AO174"/>
      <c r="AP174"/>
      <c r="AQ174"/>
      <c r="AR174"/>
      <c r="AS174"/>
      <c r="AT174"/>
      <c r="AU174"/>
    </row>
    <row r="175" spans="1:47" s="145" customFormat="1" ht="21" customHeight="1" x14ac:dyDescent="0.3">
      <c r="A175" s="139" t="s">
        <v>33</v>
      </c>
      <c r="B175" s="139">
        <v>1478686</v>
      </c>
      <c r="C175" s="139" t="s">
        <v>23</v>
      </c>
      <c r="D175" s="146">
        <v>86.4</v>
      </c>
      <c r="E175" s="148">
        <v>87.4</v>
      </c>
      <c r="F175" s="145">
        <f>E175-D175</f>
        <v>1</v>
      </c>
      <c r="G175" s="141"/>
      <c r="H175" s="141"/>
      <c r="I175" s="141">
        <f>+J175-B175</f>
        <v>0</v>
      </c>
      <c r="J175">
        <v>1478686</v>
      </c>
      <c r="K175" s="156">
        <v>2528</v>
      </c>
      <c r="L175"/>
      <c r="N175" s="155">
        <f>+K175*1.7852/1000000</f>
        <v>4.5129855999999999E-3</v>
      </c>
      <c r="O175"/>
      <c r="P175" s="138">
        <v>1</v>
      </c>
      <c r="Q175"/>
      <c r="R175"/>
      <c r="S175"/>
      <c r="T175"/>
      <c r="U175"/>
      <c r="V175"/>
      <c r="W175"/>
      <c r="X175"/>
      <c r="Y175"/>
      <c r="Z175"/>
      <c r="AA175"/>
      <c r="AB175"/>
      <c r="AD175"/>
      <c r="AE175"/>
      <c r="AF175"/>
      <c r="AG175"/>
      <c r="AH175"/>
      <c r="AI175"/>
      <c r="AJ175"/>
      <c r="AK175"/>
      <c r="AL175"/>
      <c r="AM175"/>
      <c r="AN175"/>
      <c r="AO175"/>
      <c r="AP175"/>
      <c r="AQ175"/>
      <c r="AR175"/>
      <c r="AS175"/>
      <c r="AT175"/>
      <c r="AU175"/>
    </row>
    <row r="176" spans="1:47" x14ac:dyDescent="0.3">
      <c r="A176" s="139" t="s">
        <v>33</v>
      </c>
      <c r="B176" s="139">
        <v>1478673</v>
      </c>
      <c r="C176" s="139" t="s">
        <v>23</v>
      </c>
      <c r="D176" s="146">
        <v>74</v>
      </c>
      <c r="E176" s="148">
        <v>75</v>
      </c>
      <c r="F176" s="145">
        <f>E176-D176</f>
        <v>1</v>
      </c>
      <c r="I176" s="141">
        <f>+J176-B176</f>
        <v>0</v>
      </c>
      <c r="J176">
        <v>1478673</v>
      </c>
      <c r="K176" s="156">
        <v>2532</v>
      </c>
      <c r="L176"/>
      <c r="M176" s="145"/>
      <c r="N176" s="155">
        <f>+K176*1.7852/1000000</f>
        <v>4.5201264000000003E-3</v>
      </c>
      <c r="O176"/>
      <c r="P176" s="138">
        <v>1</v>
      </c>
      <c r="Q176"/>
      <c r="R176"/>
      <c r="S176"/>
      <c r="T176"/>
      <c r="U176"/>
      <c r="V176"/>
      <c r="W176"/>
      <c r="X176"/>
      <c r="Y176"/>
      <c r="Z176"/>
      <c r="AA176"/>
      <c r="AB176"/>
      <c r="AD176"/>
      <c r="AE176"/>
      <c r="AF176"/>
      <c r="AG176"/>
      <c r="AH176"/>
      <c r="AI176"/>
      <c r="AJ176"/>
      <c r="AK176"/>
      <c r="AL176"/>
      <c r="AM176"/>
      <c r="AN176"/>
      <c r="AO176"/>
      <c r="AP176"/>
      <c r="AQ176"/>
      <c r="AR176"/>
      <c r="AS176"/>
      <c r="AT176"/>
      <c r="AU176"/>
    </row>
    <row r="177" spans="1:47" x14ac:dyDescent="0.3">
      <c r="A177" s="139" t="s">
        <v>33</v>
      </c>
      <c r="B177" s="139">
        <v>1478667</v>
      </c>
      <c r="C177" s="139" t="s">
        <v>23</v>
      </c>
      <c r="D177" s="146">
        <v>68</v>
      </c>
      <c r="E177" s="148">
        <v>69</v>
      </c>
      <c r="F177" s="145">
        <f>E177-D177</f>
        <v>1</v>
      </c>
      <c r="I177" s="141">
        <f>+J177-B177</f>
        <v>0</v>
      </c>
      <c r="J177">
        <v>1478667</v>
      </c>
      <c r="K177" s="156">
        <v>2533</v>
      </c>
      <c r="L177"/>
      <c r="M177" s="145"/>
      <c r="N177" s="155">
        <f>+K177*1.7852/1000000</f>
        <v>4.5219115999999993E-3</v>
      </c>
      <c r="O177"/>
      <c r="P177" s="138">
        <v>1</v>
      </c>
      <c r="Q177"/>
      <c r="R177"/>
      <c r="S177"/>
      <c r="T177"/>
      <c r="U177"/>
      <c r="V177"/>
      <c r="W177"/>
      <c r="X177"/>
      <c r="Y177"/>
      <c r="Z177"/>
      <c r="AA177"/>
      <c r="AB177"/>
      <c r="AD177"/>
      <c r="AE177"/>
      <c r="AF177"/>
      <c r="AG177"/>
      <c r="AH177"/>
      <c r="AI177"/>
      <c r="AJ177"/>
      <c r="AK177"/>
      <c r="AL177"/>
      <c r="AM177"/>
      <c r="AN177"/>
      <c r="AO177"/>
      <c r="AP177"/>
      <c r="AQ177"/>
      <c r="AR177"/>
      <c r="AS177"/>
      <c r="AT177"/>
      <c r="AU177"/>
    </row>
    <row r="178" spans="1:47" x14ac:dyDescent="0.3">
      <c r="A178" s="139" t="s">
        <v>33</v>
      </c>
      <c r="B178" s="139">
        <v>1478685</v>
      </c>
      <c r="C178" s="139" t="s">
        <v>23</v>
      </c>
      <c r="D178" s="146">
        <v>85.4</v>
      </c>
      <c r="E178" s="148">
        <v>86.4</v>
      </c>
      <c r="F178" s="145">
        <f>E178-D178</f>
        <v>1</v>
      </c>
      <c r="I178" s="141">
        <f>+J178-B178</f>
        <v>0</v>
      </c>
      <c r="J178">
        <v>1478685</v>
      </c>
      <c r="K178" s="156">
        <v>2558</v>
      </c>
      <c r="L178"/>
      <c r="M178" s="145"/>
      <c r="N178" s="155">
        <f>+K178*1.7852/1000000</f>
        <v>4.5665415999999997E-3</v>
      </c>
      <c r="O178"/>
      <c r="P178" s="138">
        <v>1</v>
      </c>
      <c r="Q178"/>
      <c r="R178"/>
      <c r="S178"/>
      <c r="T178"/>
      <c r="U178"/>
      <c r="V178"/>
      <c r="W178"/>
      <c r="X178"/>
      <c r="Y178"/>
      <c r="Z178"/>
      <c r="AA178"/>
      <c r="AB178"/>
      <c r="AD178"/>
      <c r="AE178"/>
      <c r="AF178"/>
      <c r="AG178"/>
      <c r="AH178"/>
      <c r="AI178"/>
      <c r="AJ178"/>
      <c r="AK178"/>
      <c r="AL178"/>
      <c r="AM178"/>
      <c r="AN178"/>
      <c r="AO178"/>
      <c r="AP178"/>
      <c r="AQ178"/>
      <c r="AR178"/>
      <c r="AS178"/>
      <c r="AT178"/>
      <c r="AU178"/>
    </row>
    <row r="179" spans="1:47" x14ac:dyDescent="0.3">
      <c r="A179" s="139" t="s">
        <v>33</v>
      </c>
      <c r="B179" s="139">
        <v>1478658</v>
      </c>
      <c r="C179" s="139" t="s">
        <v>23</v>
      </c>
      <c r="D179" s="146">
        <v>59.9</v>
      </c>
      <c r="E179" s="148">
        <v>60.9</v>
      </c>
      <c r="F179" s="145">
        <f>E179-D179</f>
        <v>1</v>
      </c>
      <c r="I179" s="141">
        <f>+J179-B179</f>
        <v>0</v>
      </c>
      <c r="J179">
        <v>1478658</v>
      </c>
      <c r="K179" s="156">
        <v>2567</v>
      </c>
      <c r="L179"/>
      <c r="M179" s="145"/>
      <c r="N179" s="155">
        <f>+K179*1.7852/1000000</f>
        <v>4.5826084000000003E-3</v>
      </c>
      <c r="O179"/>
      <c r="P179" s="138">
        <v>1</v>
      </c>
      <c r="Q179"/>
      <c r="R179"/>
      <c r="S179"/>
      <c r="T179"/>
      <c r="U179"/>
      <c r="V179"/>
      <c r="W179"/>
      <c r="X179"/>
      <c r="Y179"/>
      <c r="Z179"/>
      <c r="AA179"/>
      <c r="AB179"/>
      <c r="AD179"/>
      <c r="AE179"/>
      <c r="AF179"/>
      <c r="AG179"/>
      <c r="AH179"/>
      <c r="AI179"/>
      <c r="AJ179"/>
      <c r="AK179"/>
      <c r="AL179"/>
      <c r="AM179"/>
      <c r="AN179"/>
      <c r="AO179"/>
      <c r="AP179"/>
      <c r="AQ179"/>
      <c r="AR179"/>
      <c r="AS179"/>
      <c r="AT179"/>
      <c r="AU179"/>
    </row>
    <row r="180" spans="1:47" x14ac:dyDescent="0.3">
      <c r="A180" s="139" t="s">
        <v>33</v>
      </c>
      <c r="B180" s="139">
        <v>1478638</v>
      </c>
      <c r="C180" s="139" t="s">
        <v>23</v>
      </c>
      <c r="D180" s="146">
        <v>40.6</v>
      </c>
      <c r="E180" s="148">
        <v>41.6</v>
      </c>
      <c r="F180" s="145">
        <f>E180-D180</f>
        <v>1</v>
      </c>
      <c r="I180" s="141">
        <f>+J180-B180</f>
        <v>0</v>
      </c>
      <c r="J180" s="138">
        <v>1478638</v>
      </c>
      <c r="K180" s="157">
        <v>2580</v>
      </c>
      <c r="L180" s="141"/>
      <c r="M180" s="145"/>
      <c r="N180" s="155">
        <f>+K180*1.7852/1000000</f>
        <v>4.6058159999999996E-3</v>
      </c>
      <c r="O180"/>
      <c r="P180" s="138">
        <v>1</v>
      </c>
      <c r="Q180"/>
      <c r="R180"/>
      <c r="S180"/>
      <c r="T180"/>
      <c r="U180"/>
      <c r="V180"/>
      <c r="W180"/>
      <c r="X180"/>
      <c r="Y180"/>
      <c r="Z180"/>
      <c r="AA180"/>
      <c r="AB180"/>
      <c r="AD180"/>
      <c r="AE180"/>
      <c r="AF180"/>
      <c r="AG180"/>
      <c r="AH180"/>
      <c r="AI180"/>
      <c r="AJ180"/>
      <c r="AK180"/>
      <c r="AL180"/>
      <c r="AM180"/>
      <c r="AN180"/>
      <c r="AO180"/>
      <c r="AP180"/>
      <c r="AQ180"/>
      <c r="AR180"/>
      <c r="AS180"/>
      <c r="AT180"/>
      <c r="AU180"/>
    </row>
    <row r="181" spans="1:47" x14ac:dyDescent="0.3">
      <c r="A181" s="139" t="s">
        <v>33</v>
      </c>
      <c r="B181" s="139">
        <v>1478700</v>
      </c>
      <c r="C181" s="139" t="s">
        <v>23</v>
      </c>
      <c r="D181" s="146">
        <v>98.5</v>
      </c>
      <c r="E181" s="148">
        <v>99.5</v>
      </c>
      <c r="F181" s="145">
        <f>E181-D181</f>
        <v>1</v>
      </c>
      <c r="I181" s="141">
        <f>+J181-B181</f>
        <v>0</v>
      </c>
      <c r="J181">
        <v>1478700</v>
      </c>
      <c r="K181" s="156">
        <v>2613</v>
      </c>
      <c r="L181"/>
      <c r="M181" s="145"/>
      <c r="N181" s="155">
        <f>+K181*1.7852/1000000</f>
        <v>4.6647275999999998E-3</v>
      </c>
      <c r="O181"/>
      <c r="P181" s="138">
        <v>1</v>
      </c>
      <c r="Q181"/>
      <c r="R181"/>
      <c r="S181"/>
      <c r="T181"/>
      <c r="U181"/>
      <c r="V181"/>
      <c r="W181"/>
      <c r="X181"/>
      <c r="Y181"/>
      <c r="Z181"/>
      <c r="AA181"/>
      <c r="AB181"/>
      <c r="AD181"/>
      <c r="AE181"/>
      <c r="AF181"/>
      <c r="AG181"/>
      <c r="AH181"/>
      <c r="AI181"/>
      <c r="AJ181"/>
      <c r="AK181"/>
      <c r="AL181"/>
      <c r="AM181"/>
      <c r="AN181"/>
      <c r="AO181"/>
      <c r="AP181"/>
      <c r="AQ181"/>
      <c r="AR181"/>
      <c r="AS181"/>
      <c r="AT181"/>
      <c r="AU181"/>
    </row>
    <row r="182" spans="1:47" x14ac:dyDescent="0.3">
      <c r="A182" s="139" t="s">
        <v>33</v>
      </c>
      <c r="B182" s="139">
        <v>1478672</v>
      </c>
      <c r="C182" s="139" t="s">
        <v>23</v>
      </c>
      <c r="D182" s="146">
        <v>73</v>
      </c>
      <c r="E182" s="148">
        <v>74</v>
      </c>
      <c r="F182" s="145">
        <f>E182-D182</f>
        <v>1</v>
      </c>
      <c r="I182" s="141">
        <f>+J182-B182</f>
        <v>0</v>
      </c>
      <c r="J182">
        <v>1478672</v>
      </c>
      <c r="K182" s="156">
        <v>2623</v>
      </c>
      <c r="L182"/>
      <c r="M182" s="145"/>
      <c r="N182" s="155">
        <f>+K182*1.7852/1000000</f>
        <v>4.6825796000000003E-3</v>
      </c>
      <c r="O182"/>
      <c r="P182" s="138">
        <v>1</v>
      </c>
      <c r="Q182"/>
      <c r="R182"/>
      <c r="S182"/>
      <c r="T182"/>
      <c r="U182"/>
      <c r="V182"/>
      <c r="W182"/>
      <c r="X182"/>
      <c r="Y182"/>
      <c r="Z182"/>
      <c r="AA182"/>
      <c r="AB182"/>
      <c r="AD182"/>
      <c r="AE182"/>
      <c r="AF182"/>
      <c r="AG182"/>
      <c r="AH182"/>
      <c r="AI182"/>
      <c r="AJ182"/>
      <c r="AK182"/>
      <c r="AL182"/>
      <c r="AM182"/>
      <c r="AN182"/>
      <c r="AO182"/>
      <c r="AP182"/>
      <c r="AQ182"/>
      <c r="AR182"/>
      <c r="AS182"/>
      <c r="AT182"/>
      <c r="AU182"/>
    </row>
    <row r="183" spans="1:47" x14ac:dyDescent="0.3">
      <c r="A183" s="139" t="s">
        <v>33</v>
      </c>
      <c r="B183" s="139">
        <v>1478679</v>
      </c>
      <c r="C183" s="139" t="s">
        <v>23</v>
      </c>
      <c r="D183" s="146">
        <v>79</v>
      </c>
      <c r="E183" s="148">
        <v>79.8</v>
      </c>
      <c r="F183" s="145">
        <f>E183-D183</f>
        <v>0.79999999999999716</v>
      </c>
      <c r="I183" s="141">
        <f>+J183-B183</f>
        <v>0</v>
      </c>
      <c r="J183">
        <v>1478679</v>
      </c>
      <c r="K183" s="156">
        <v>2637</v>
      </c>
      <c r="L183"/>
      <c r="M183" s="145"/>
      <c r="N183" s="155">
        <f>+K183*1.7852/1000000</f>
        <v>4.7075724000000003E-3</v>
      </c>
      <c r="O183"/>
      <c r="P183" s="138">
        <v>1</v>
      </c>
      <c r="Q183"/>
      <c r="R183"/>
      <c r="S183"/>
      <c r="T183"/>
      <c r="U183"/>
      <c r="V183"/>
      <c r="W183"/>
      <c r="X183"/>
      <c r="Y183"/>
      <c r="Z183"/>
      <c r="AA183"/>
      <c r="AB183"/>
      <c r="AD183"/>
      <c r="AE183"/>
      <c r="AF183"/>
      <c r="AG183"/>
      <c r="AH183"/>
      <c r="AI183"/>
      <c r="AJ183"/>
      <c r="AK183"/>
      <c r="AL183"/>
      <c r="AM183"/>
      <c r="AN183"/>
      <c r="AO183"/>
      <c r="AP183"/>
      <c r="AQ183"/>
      <c r="AR183"/>
      <c r="AS183"/>
      <c r="AT183"/>
      <c r="AU183"/>
    </row>
    <row r="184" spans="1:47" x14ac:dyDescent="0.3">
      <c r="A184" s="139" t="s">
        <v>33</v>
      </c>
      <c r="B184" s="139">
        <v>1478664</v>
      </c>
      <c r="C184" s="139" t="s">
        <v>23</v>
      </c>
      <c r="D184" s="146">
        <v>66</v>
      </c>
      <c r="E184" s="148">
        <v>67</v>
      </c>
      <c r="F184" s="145">
        <f>E184-D184</f>
        <v>1</v>
      </c>
      <c r="I184" s="141">
        <f>+J184-B184</f>
        <v>0</v>
      </c>
      <c r="J184">
        <v>1478664</v>
      </c>
      <c r="K184" s="156">
        <v>2644</v>
      </c>
      <c r="L184"/>
      <c r="M184" s="145"/>
      <c r="N184" s="155">
        <f>+K184*1.7852/1000000</f>
        <v>4.7200688000000003E-3</v>
      </c>
      <c r="O184"/>
      <c r="P184" s="138">
        <v>1</v>
      </c>
      <c r="Q184"/>
      <c r="R184"/>
      <c r="S184"/>
      <c r="T184"/>
      <c r="U184"/>
      <c r="V184"/>
      <c r="W184"/>
      <c r="X184"/>
      <c r="Y184"/>
      <c r="Z184"/>
      <c r="AA184"/>
      <c r="AB184"/>
      <c r="AD184"/>
      <c r="AE184"/>
      <c r="AF184"/>
      <c r="AG184"/>
      <c r="AH184"/>
      <c r="AI184"/>
      <c r="AJ184"/>
      <c r="AK184"/>
      <c r="AL184"/>
      <c r="AM184"/>
      <c r="AN184"/>
      <c r="AO184"/>
      <c r="AP184"/>
      <c r="AQ184"/>
      <c r="AR184"/>
      <c r="AS184"/>
      <c r="AT184"/>
      <c r="AU184"/>
    </row>
    <row r="185" spans="1:47" x14ac:dyDescent="0.3">
      <c r="A185" s="139" t="s">
        <v>33</v>
      </c>
      <c r="B185" s="139">
        <v>1478671</v>
      </c>
      <c r="C185" s="139" t="s">
        <v>23</v>
      </c>
      <c r="D185" s="146">
        <v>72</v>
      </c>
      <c r="E185" s="148">
        <v>73</v>
      </c>
      <c r="F185" s="145">
        <f>E185-D185</f>
        <v>1</v>
      </c>
      <c r="I185" s="141">
        <f>+J185-B185</f>
        <v>0</v>
      </c>
      <c r="J185">
        <v>1478671</v>
      </c>
      <c r="K185" s="156">
        <v>2660</v>
      </c>
      <c r="L185"/>
      <c r="M185" s="145"/>
      <c r="N185" s="155">
        <f>+K185*1.7852/1000000</f>
        <v>4.748632E-3</v>
      </c>
      <c r="O185"/>
      <c r="P185" s="138">
        <v>1</v>
      </c>
      <c r="Q185"/>
      <c r="R185"/>
      <c r="S185"/>
      <c r="T185"/>
      <c r="U185"/>
      <c r="V185"/>
      <c r="W185"/>
      <c r="X185"/>
      <c r="Y185"/>
      <c r="Z185"/>
      <c r="AA185"/>
      <c r="AB185"/>
      <c r="AD185"/>
      <c r="AE185"/>
      <c r="AF185"/>
      <c r="AG185"/>
      <c r="AH185"/>
      <c r="AI185"/>
      <c r="AJ185"/>
      <c r="AK185"/>
      <c r="AL185"/>
      <c r="AM185"/>
      <c r="AN185"/>
      <c r="AO185"/>
      <c r="AP185"/>
      <c r="AQ185"/>
      <c r="AR185"/>
      <c r="AS185"/>
      <c r="AT185"/>
      <c r="AU185"/>
    </row>
    <row r="186" spans="1:47" s="141" customFormat="1" x14ac:dyDescent="0.3">
      <c r="A186" s="139" t="s">
        <v>33</v>
      </c>
      <c r="B186" s="139">
        <v>1478699</v>
      </c>
      <c r="C186" s="139" t="s">
        <v>23</v>
      </c>
      <c r="D186" s="146">
        <v>97.5</v>
      </c>
      <c r="E186" s="148">
        <v>98.5</v>
      </c>
      <c r="F186" s="145">
        <f>E186-D186</f>
        <v>1</v>
      </c>
      <c r="I186" s="141">
        <f>+J186-B186</f>
        <v>0</v>
      </c>
      <c r="J186">
        <v>1478699</v>
      </c>
      <c r="K186" s="156">
        <v>2689</v>
      </c>
      <c r="L186"/>
      <c r="M186" s="145"/>
      <c r="N186" s="155">
        <f>+K186*1.7852/1000000</f>
        <v>4.8004027999999999E-3</v>
      </c>
      <c r="O186"/>
      <c r="P186" s="138">
        <v>1</v>
      </c>
      <c r="Q186"/>
      <c r="R186"/>
      <c r="S186"/>
      <c r="T186"/>
      <c r="U186"/>
      <c r="V186"/>
      <c r="W186"/>
      <c r="X186"/>
      <c r="Y186"/>
      <c r="Z186"/>
      <c r="AA186"/>
      <c r="AB186"/>
      <c r="AD186"/>
      <c r="AE186"/>
      <c r="AF186"/>
      <c r="AG186"/>
      <c r="AH186"/>
      <c r="AI186"/>
      <c r="AJ186"/>
      <c r="AK186"/>
      <c r="AL186"/>
      <c r="AM186"/>
      <c r="AN186"/>
      <c r="AO186"/>
      <c r="AP186"/>
      <c r="AQ186"/>
      <c r="AR186"/>
      <c r="AS186"/>
      <c r="AT186"/>
      <c r="AU186"/>
    </row>
    <row r="187" spans="1:47" s="141" customFormat="1" x14ac:dyDescent="0.3">
      <c r="A187" s="139" t="s">
        <v>33</v>
      </c>
      <c r="B187" s="139">
        <v>1478665</v>
      </c>
      <c r="C187" s="139" t="s">
        <v>23</v>
      </c>
      <c r="D187" s="146">
        <v>67</v>
      </c>
      <c r="E187" s="148">
        <v>68</v>
      </c>
      <c r="F187" s="145">
        <f>E187-D187</f>
        <v>1</v>
      </c>
      <c r="I187" s="141">
        <f>+J187-B187</f>
        <v>0</v>
      </c>
      <c r="J187">
        <v>1478665</v>
      </c>
      <c r="K187" s="156">
        <v>2690</v>
      </c>
      <c r="L187"/>
      <c r="M187" s="145"/>
      <c r="N187" s="155">
        <f>+K187*1.7852/1000000</f>
        <v>4.8021879999999998E-3</v>
      </c>
      <c r="O187"/>
      <c r="P187" s="138">
        <v>1</v>
      </c>
      <c r="Q187"/>
      <c r="R187"/>
      <c r="S187"/>
      <c r="T187"/>
      <c r="U187"/>
      <c r="V187"/>
      <c r="W187"/>
      <c r="X187"/>
      <c r="Y187"/>
      <c r="Z187"/>
      <c r="AA187"/>
      <c r="AB187"/>
      <c r="AD187"/>
      <c r="AE187"/>
      <c r="AF187"/>
      <c r="AG187"/>
      <c r="AH187"/>
      <c r="AI187"/>
      <c r="AJ187"/>
      <c r="AK187"/>
      <c r="AL187"/>
      <c r="AM187"/>
      <c r="AN187"/>
      <c r="AO187"/>
      <c r="AP187"/>
      <c r="AQ187"/>
      <c r="AR187"/>
      <c r="AS187"/>
      <c r="AT187"/>
      <c r="AU187"/>
    </row>
    <row r="188" spans="1:47" s="141" customFormat="1" x14ac:dyDescent="0.3">
      <c r="A188" s="139" t="s">
        <v>33</v>
      </c>
      <c r="B188" s="139">
        <v>1478678</v>
      </c>
      <c r="C188" s="139" t="s">
        <v>23</v>
      </c>
      <c r="D188" s="146">
        <v>78</v>
      </c>
      <c r="E188" s="148">
        <v>79</v>
      </c>
      <c r="F188" s="145">
        <f>E188-D188</f>
        <v>1</v>
      </c>
      <c r="I188" s="141">
        <f>+J188-B188</f>
        <v>0</v>
      </c>
      <c r="J188">
        <v>1478678</v>
      </c>
      <c r="K188" s="156">
        <v>2750</v>
      </c>
      <c r="L188"/>
      <c r="M188" s="145"/>
      <c r="N188" s="155">
        <f>+K188*1.7852/1000000</f>
        <v>4.9092999999999993E-3</v>
      </c>
      <c r="O188"/>
      <c r="P188" s="138">
        <v>1</v>
      </c>
      <c r="Q188"/>
      <c r="R188"/>
      <c r="S188"/>
      <c r="T188"/>
      <c r="U188"/>
      <c r="V188"/>
      <c r="W188"/>
      <c r="X188"/>
      <c r="Y188"/>
      <c r="Z188"/>
      <c r="AA188"/>
      <c r="AB188"/>
      <c r="AD188"/>
      <c r="AE188"/>
      <c r="AF188"/>
      <c r="AG188"/>
      <c r="AH188"/>
      <c r="AI188"/>
      <c r="AJ188"/>
      <c r="AK188"/>
      <c r="AL188"/>
      <c r="AM188"/>
      <c r="AN188"/>
      <c r="AO188"/>
      <c r="AP188"/>
      <c r="AQ188"/>
      <c r="AR188"/>
      <c r="AS188"/>
      <c r="AT188"/>
      <c r="AU188"/>
    </row>
    <row r="189" spans="1:47" s="141" customFormat="1" x14ac:dyDescent="0.3">
      <c r="A189" s="139" t="s">
        <v>33</v>
      </c>
      <c r="B189" s="139">
        <v>1478691</v>
      </c>
      <c r="C189" s="139" t="s">
        <v>23</v>
      </c>
      <c r="D189" s="146">
        <v>90.4</v>
      </c>
      <c r="E189" s="148">
        <v>91.4</v>
      </c>
      <c r="F189" s="145">
        <f>E189-D189</f>
        <v>1</v>
      </c>
      <c r="I189" s="141">
        <f>+J189-B189</f>
        <v>0</v>
      </c>
      <c r="J189">
        <v>1478691</v>
      </c>
      <c r="K189" s="156">
        <v>2771</v>
      </c>
      <c r="L189"/>
      <c r="M189" s="145"/>
      <c r="N189" s="155">
        <f>+K189*1.7852/1000000</f>
        <v>4.9467892000000001E-3</v>
      </c>
      <c r="O189"/>
      <c r="P189" s="138">
        <v>1</v>
      </c>
      <c r="Q189"/>
      <c r="R189"/>
      <c r="S189"/>
      <c r="T189"/>
      <c r="U189"/>
      <c r="V189"/>
      <c r="W189"/>
      <c r="X189"/>
      <c r="Y189"/>
      <c r="Z189"/>
      <c r="AA189"/>
      <c r="AB189"/>
      <c r="AD189"/>
      <c r="AE189"/>
      <c r="AF189"/>
      <c r="AG189"/>
      <c r="AH189"/>
      <c r="AI189"/>
      <c r="AJ189"/>
      <c r="AK189"/>
      <c r="AL189"/>
      <c r="AM189"/>
      <c r="AN189"/>
      <c r="AO189"/>
      <c r="AP189"/>
      <c r="AQ189"/>
      <c r="AR189"/>
      <c r="AS189"/>
      <c r="AT189"/>
      <c r="AU189"/>
    </row>
    <row r="190" spans="1:47" s="141" customFormat="1" x14ac:dyDescent="0.3">
      <c r="A190" s="139" t="s">
        <v>33</v>
      </c>
      <c r="B190" s="139">
        <v>1478680</v>
      </c>
      <c r="C190" s="139" t="s">
        <v>28</v>
      </c>
      <c r="D190" s="146">
        <v>79.8</v>
      </c>
      <c r="E190" s="145">
        <v>81</v>
      </c>
      <c r="F190" s="145">
        <f>E190-D190</f>
        <v>1.2000000000000028</v>
      </c>
      <c r="G190" s="141" t="s">
        <v>38</v>
      </c>
      <c r="I190" s="141">
        <f>+J190-B190</f>
        <v>0</v>
      </c>
      <c r="J190">
        <v>1478680</v>
      </c>
      <c r="K190" s="156">
        <v>2806</v>
      </c>
      <c r="L190"/>
      <c r="M190" s="145"/>
      <c r="N190" s="155">
        <f>+K190*1.7852/1000000</f>
        <v>5.0092712000000001E-3</v>
      </c>
      <c r="O190"/>
      <c r="P190" s="138">
        <v>1</v>
      </c>
      <c r="Q190"/>
      <c r="R190"/>
      <c r="S190"/>
      <c r="T190"/>
      <c r="U190"/>
      <c r="V190"/>
      <c r="W190"/>
      <c r="X190"/>
      <c r="Y190"/>
      <c r="Z190"/>
      <c r="AA190"/>
      <c r="AB190"/>
      <c r="AD190"/>
      <c r="AE190"/>
      <c r="AF190"/>
      <c r="AG190"/>
      <c r="AH190"/>
      <c r="AI190"/>
      <c r="AJ190"/>
      <c r="AK190"/>
      <c r="AL190"/>
      <c r="AM190"/>
      <c r="AN190"/>
      <c r="AO190"/>
      <c r="AP190"/>
      <c r="AQ190"/>
      <c r="AR190"/>
      <c r="AS190"/>
      <c r="AT190"/>
      <c r="AU190"/>
    </row>
    <row r="191" spans="1:47" s="141" customFormat="1" x14ac:dyDescent="0.3">
      <c r="A191" s="139" t="s">
        <v>33</v>
      </c>
      <c r="B191" s="139">
        <v>1478698</v>
      </c>
      <c r="C191" s="139" t="s">
        <v>23</v>
      </c>
      <c r="D191" s="146">
        <v>96.5</v>
      </c>
      <c r="E191" s="148">
        <v>97.5</v>
      </c>
      <c r="F191" s="145">
        <f>E191-D191</f>
        <v>1</v>
      </c>
      <c r="I191" s="141">
        <f>+J191-B191</f>
        <v>0</v>
      </c>
      <c r="J191">
        <v>1478698</v>
      </c>
      <c r="K191" s="156">
        <v>2831</v>
      </c>
      <c r="L191"/>
      <c r="M191" s="145"/>
      <c r="N191" s="155">
        <f>+K191*1.7852/1000000</f>
        <v>5.0539011999999996E-3</v>
      </c>
      <c r="O191"/>
      <c r="P191" s="138">
        <v>1</v>
      </c>
      <c r="Q191"/>
      <c r="R191"/>
      <c r="S191"/>
      <c r="T191"/>
      <c r="U191"/>
      <c r="V191"/>
      <c r="W191"/>
      <c r="X191"/>
      <c r="Y191"/>
      <c r="Z191"/>
      <c r="AA191"/>
      <c r="AB191"/>
      <c r="AD191"/>
      <c r="AE191"/>
      <c r="AF191"/>
      <c r="AG191"/>
      <c r="AH191"/>
      <c r="AI191"/>
      <c r="AJ191"/>
      <c r="AK191"/>
      <c r="AL191"/>
      <c r="AM191"/>
      <c r="AN191"/>
      <c r="AO191"/>
      <c r="AP191"/>
      <c r="AQ191"/>
      <c r="AR191"/>
      <c r="AS191"/>
      <c r="AT191"/>
      <c r="AU191"/>
    </row>
    <row r="192" spans="1:47" s="141" customFormat="1" x14ac:dyDescent="0.3">
      <c r="A192" s="139" t="s">
        <v>33</v>
      </c>
      <c r="B192" s="139">
        <v>1478692</v>
      </c>
      <c r="C192" s="139" t="s">
        <v>23</v>
      </c>
      <c r="D192" s="146">
        <v>91.4</v>
      </c>
      <c r="E192" s="148">
        <v>92.4</v>
      </c>
      <c r="F192" s="145">
        <f>E192-D192</f>
        <v>1</v>
      </c>
      <c r="I192" s="141">
        <f>+J192-B192</f>
        <v>0</v>
      </c>
      <c r="J192">
        <v>1478692</v>
      </c>
      <c r="K192" s="156">
        <v>2868</v>
      </c>
      <c r="L192"/>
      <c r="M192" s="145"/>
      <c r="N192" s="155">
        <f>+K192*1.7852/1000000</f>
        <v>5.1199536000000002E-3</v>
      </c>
      <c r="O192"/>
      <c r="P192" s="138">
        <v>1</v>
      </c>
      <c r="Q192"/>
      <c r="R192"/>
      <c r="S192"/>
      <c r="T192"/>
      <c r="U192"/>
      <c r="V192"/>
      <c r="W192"/>
      <c r="X192"/>
      <c r="Y192"/>
      <c r="Z192"/>
      <c r="AA192"/>
      <c r="AB192"/>
      <c r="AD192"/>
      <c r="AE192"/>
      <c r="AF192"/>
      <c r="AG192"/>
      <c r="AH192"/>
      <c r="AI192"/>
      <c r="AJ192"/>
      <c r="AK192"/>
      <c r="AL192"/>
      <c r="AM192"/>
      <c r="AN192"/>
      <c r="AO192"/>
      <c r="AP192"/>
      <c r="AQ192"/>
      <c r="AR192"/>
      <c r="AS192"/>
      <c r="AT192"/>
      <c r="AU192"/>
    </row>
    <row r="193" spans="1:47" s="141" customFormat="1" x14ac:dyDescent="0.3">
      <c r="A193" s="139" t="s">
        <v>33</v>
      </c>
      <c r="B193" s="139">
        <v>1478675</v>
      </c>
      <c r="C193" s="139" t="s">
        <v>23</v>
      </c>
      <c r="D193" s="146">
        <v>76</v>
      </c>
      <c r="E193" s="148">
        <v>77</v>
      </c>
      <c r="F193" s="145">
        <f>E193-D193</f>
        <v>1</v>
      </c>
      <c r="I193" s="141">
        <f>+J193-B193</f>
        <v>0</v>
      </c>
      <c r="J193">
        <v>1478675</v>
      </c>
      <c r="K193" s="156">
        <v>2880</v>
      </c>
      <c r="L193"/>
      <c r="M193" s="145"/>
      <c r="N193" s="155">
        <f>+K193*1.7852/1000000</f>
        <v>5.1413759999999996E-3</v>
      </c>
      <c r="O193"/>
      <c r="P193" s="138">
        <v>1</v>
      </c>
      <c r="Q193"/>
      <c r="R193"/>
      <c r="S193"/>
      <c r="T193"/>
      <c r="U193"/>
      <c r="V193"/>
      <c r="W193"/>
      <c r="X193"/>
      <c r="Y193"/>
      <c r="Z193"/>
      <c r="AA193"/>
      <c r="AB193"/>
      <c r="AD193"/>
      <c r="AE193"/>
      <c r="AF193"/>
      <c r="AG193"/>
      <c r="AH193"/>
      <c r="AI193"/>
      <c r="AJ193"/>
      <c r="AK193"/>
      <c r="AL193"/>
      <c r="AM193"/>
      <c r="AN193"/>
      <c r="AO193"/>
      <c r="AP193"/>
      <c r="AQ193"/>
      <c r="AR193"/>
      <c r="AS193"/>
      <c r="AT193"/>
      <c r="AU193"/>
    </row>
    <row r="194" spans="1:47" s="141" customFormat="1" x14ac:dyDescent="0.3">
      <c r="A194" s="139" t="s">
        <v>33</v>
      </c>
      <c r="B194" s="139">
        <v>1478681</v>
      </c>
      <c r="C194" s="139" t="s">
        <v>23</v>
      </c>
      <c r="D194" s="146">
        <v>81</v>
      </c>
      <c r="E194" s="148">
        <v>82.2</v>
      </c>
      <c r="F194" s="145">
        <f>E194-D194</f>
        <v>1.2000000000000028</v>
      </c>
      <c r="I194" s="141">
        <f>+J194-B194</f>
        <v>0</v>
      </c>
      <c r="J194">
        <v>1478681</v>
      </c>
      <c r="K194" s="156">
        <v>2975</v>
      </c>
      <c r="L194"/>
      <c r="M194" s="145"/>
      <c r="N194" s="155">
        <f>+K194*1.7852/1000000</f>
        <v>5.3109699999999991E-3</v>
      </c>
      <c r="O194"/>
      <c r="P194" s="138">
        <v>1</v>
      </c>
      <c r="Q194"/>
      <c r="R194"/>
      <c r="S194"/>
      <c r="T194"/>
      <c r="U194"/>
      <c r="V194"/>
      <c r="W194"/>
      <c r="X194"/>
      <c r="Y194"/>
      <c r="Z194"/>
      <c r="AA194"/>
      <c r="AB194"/>
      <c r="AD194"/>
      <c r="AE194"/>
      <c r="AF194"/>
      <c r="AG194"/>
      <c r="AH194"/>
      <c r="AI194"/>
      <c r="AJ194"/>
      <c r="AK194"/>
      <c r="AL194"/>
      <c r="AM194"/>
      <c r="AN194"/>
      <c r="AO194"/>
      <c r="AP194"/>
      <c r="AQ194"/>
      <c r="AR194"/>
      <c r="AS194"/>
      <c r="AT194"/>
      <c r="AU194"/>
    </row>
    <row r="195" spans="1:47" s="141" customFormat="1" x14ac:dyDescent="0.3">
      <c r="A195" s="139" t="s">
        <v>33</v>
      </c>
      <c r="B195" s="139">
        <v>1478676</v>
      </c>
      <c r="C195" s="139" t="s">
        <v>23</v>
      </c>
      <c r="D195" s="146">
        <v>77</v>
      </c>
      <c r="E195" s="148">
        <v>78</v>
      </c>
      <c r="F195" s="145">
        <f>E195-D195</f>
        <v>1</v>
      </c>
      <c r="I195" s="141">
        <f>+J195-B195</f>
        <v>0</v>
      </c>
      <c r="J195">
        <v>1478676</v>
      </c>
      <c r="K195" s="156">
        <v>3062</v>
      </c>
      <c r="L195"/>
      <c r="M195" s="145"/>
      <c r="N195" s="155">
        <f>+K195*1.7852/1000000</f>
        <v>5.4662824000000004E-3</v>
      </c>
      <c r="O195"/>
      <c r="P195" s="138">
        <v>1</v>
      </c>
      <c r="Q195"/>
      <c r="R195"/>
      <c r="S195"/>
      <c r="T195"/>
      <c r="U195"/>
      <c r="V195"/>
      <c r="W195"/>
      <c r="X195"/>
      <c r="Y195"/>
      <c r="Z195"/>
      <c r="AA195"/>
      <c r="AB195"/>
      <c r="AD195"/>
      <c r="AE195"/>
      <c r="AF195"/>
      <c r="AG195"/>
      <c r="AH195"/>
      <c r="AI195"/>
      <c r="AJ195"/>
      <c r="AK195"/>
      <c r="AL195"/>
      <c r="AM195"/>
      <c r="AN195"/>
      <c r="AO195"/>
      <c r="AP195"/>
      <c r="AQ195"/>
      <c r="AR195"/>
      <c r="AS195"/>
      <c r="AT195"/>
      <c r="AU195"/>
    </row>
    <row r="196" spans="1:47" s="141" customFormat="1" x14ac:dyDescent="0.3">
      <c r="A196" s="139" t="s">
        <v>33</v>
      </c>
      <c r="B196" s="139">
        <v>1478703</v>
      </c>
      <c r="C196" s="139" t="s">
        <v>23</v>
      </c>
      <c r="D196" s="146">
        <v>101.5</v>
      </c>
      <c r="E196" s="148">
        <v>102.5</v>
      </c>
      <c r="F196" s="145">
        <f>E196-D196</f>
        <v>1</v>
      </c>
      <c r="I196" s="141">
        <f>+J196-B196</f>
        <v>0</v>
      </c>
      <c r="J196">
        <v>1478703</v>
      </c>
      <c r="K196" s="35">
        <v>1147</v>
      </c>
      <c r="L196"/>
      <c r="M196" s="145"/>
      <c r="N196" s="155">
        <f>+K196*1.7852/1000000</f>
        <v>2.0476243999999998E-3</v>
      </c>
      <c r="O196"/>
      <c r="P196" s="138">
        <v>1</v>
      </c>
      <c r="Q196" s="159"/>
      <c r="R196"/>
      <c r="S196"/>
      <c r="T196"/>
      <c r="U196"/>
      <c r="V196"/>
      <c r="W196"/>
      <c r="X196"/>
      <c r="Y196"/>
      <c r="Z196"/>
      <c r="AA196"/>
      <c r="AB196"/>
      <c r="AD196"/>
      <c r="AE196"/>
      <c r="AF196"/>
      <c r="AG196"/>
      <c r="AH196"/>
      <c r="AI196"/>
      <c r="AJ196"/>
      <c r="AK196"/>
      <c r="AL196"/>
      <c r="AM196"/>
      <c r="AN196"/>
      <c r="AO196"/>
      <c r="AP196"/>
      <c r="AQ196"/>
      <c r="AR196"/>
      <c r="AS196"/>
      <c r="AT196"/>
      <c r="AU196"/>
    </row>
    <row r="197" spans="1:47" s="141" customFormat="1" x14ac:dyDescent="0.3">
      <c r="A197" s="139" t="s">
        <v>33</v>
      </c>
      <c r="B197" s="139">
        <v>1478704</v>
      </c>
      <c r="C197" s="139" t="s">
        <v>23</v>
      </c>
      <c r="D197" s="146">
        <v>102.5</v>
      </c>
      <c r="E197" s="148">
        <v>103.6</v>
      </c>
      <c r="F197" s="145">
        <f>E197-D197</f>
        <v>1.0999999999999943</v>
      </c>
      <c r="I197" s="141">
        <f>+J197-B197</f>
        <v>0</v>
      </c>
      <c r="J197">
        <v>1478704</v>
      </c>
      <c r="K197" s="35">
        <v>951</v>
      </c>
      <c r="L197"/>
      <c r="M197" s="145"/>
      <c r="N197" s="155">
        <f>+K197*1.7852/1000000</f>
        <v>1.6977251999999998E-3</v>
      </c>
      <c r="O197"/>
      <c r="P197" s="138">
        <v>1</v>
      </c>
      <c r="Q197"/>
      <c r="R197"/>
      <c r="S197"/>
      <c r="T197"/>
      <c r="U197"/>
      <c r="V197"/>
      <c r="W197"/>
      <c r="X197"/>
      <c r="Y197"/>
      <c r="Z197"/>
      <c r="AA197"/>
      <c r="AB197"/>
      <c r="AD197"/>
      <c r="AE197"/>
      <c r="AF197"/>
      <c r="AG197"/>
      <c r="AH197"/>
      <c r="AI197"/>
      <c r="AJ197"/>
      <c r="AK197"/>
      <c r="AL197"/>
      <c r="AM197"/>
      <c r="AN197"/>
      <c r="AO197"/>
      <c r="AP197"/>
      <c r="AQ197"/>
      <c r="AR197"/>
      <c r="AS197"/>
      <c r="AT197"/>
      <c r="AU197"/>
    </row>
    <row r="198" spans="1:47" s="141" customFormat="1" x14ac:dyDescent="0.3">
      <c r="A198" s="139" t="s">
        <v>33</v>
      </c>
      <c r="B198" s="139">
        <v>1478705</v>
      </c>
      <c r="C198" s="139" t="s">
        <v>23</v>
      </c>
      <c r="D198" s="146">
        <v>103.6</v>
      </c>
      <c r="E198" s="148">
        <v>104.6</v>
      </c>
      <c r="F198" s="145">
        <f>E198-D198</f>
        <v>1</v>
      </c>
      <c r="I198" s="141">
        <f>+J198-B198</f>
        <v>0</v>
      </c>
      <c r="J198">
        <v>1478705</v>
      </c>
      <c r="K198" s="35">
        <v>838</v>
      </c>
      <c r="L198"/>
      <c r="M198" s="145"/>
      <c r="N198" s="155">
        <f>+K198*1.7852/1000000</f>
        <v>1.4959976E-3</v>
      </c>
      <c r="O198"/>
      <c r="P198" s="138">
        <v>1</v>
      </c>
      <c r="Q198"/>
      <c r="R198"/>
      <c r="S198"/>
      <c r="T198"/>
      <c r="U198"/>
      <c r="V198"/>
      <c r="W198"/>
      <c r="X198"/>
      <c r="Y198"/>
      <c r="Z198"/>
      <c r="AA198"/>
      <c r="AB198"/>
      <c r="AD198"/>
      <c r="AE198"/>
      <c r="AF198"/>
      <c r="AG198"/>
      <c r="AH198"/>
      <c r="AI198"/>
      <c r="AJ198"/>
      <c r="AK198"/>
      <c r="AL198"/>
      <c r="AM198"/>
      <c r="AN198"/>
      <c r="AO198"/>
      <c r="AP198"/>
      <c r="AQ198"/>
      <c r="AR198"/>
      <c r="AS198"/>
      <c r="AT198"/>
      <c r="AU198"/>
    </row>
    <row r="199" spans="1:47" s="141" customFormat="1" x14ac:dyDescent="0.3">
      <c r="A199" s="139" t="s">
        <v>33</v>
      </c>
      <c r="B199" s="139">
        <v>1478706</v>
      </c>
      <c r="C199" s="139" t="s">
        <v>23</v>
      </c>
      <c r="D199" s="146">
        <v>104.6</v>
      </c>
      <c r="E199" s="148">
        <v>105.6</v>
      </c>
      <c r="F199" s="145">
        <f>E199-D199</f>
        <v>1</v>
      </c>
      <c r="I199" s="141">
        <f>+J199-B199</f>
        <v>0</v>
      </c>
      <c r="J199">
        <v>1478706</v>
      </c>
      <c r="K199" s="35">
        <v>815</v>
      </c>
      <c r="L199"/>
      <c r="M199" s="145"/>
      <c r="N199" s="155">
        <f>+K199*1.7852/1000000</f>
        <v>1.4549379999999998E-3</v>
      </c>
      <c r="O199"/>
      <c r="P199" s="138">
        <v>1</v>
      </c>
      <c r="Q199"/>
      <c r="R199"/>
      <c r="S199"/>
      <c r="T199"/>
      <c r="U199"/>
      <c r="V199"/>
      <c r="W199"/>
      <c r="X199"/>
      <c r="Y199"/>
      <c r="Z199"/>
      <c r="AA199"/>
      <c r="AB199"/>
      <c r="AD199"/>
      <c r="AE199"/>
      <c r="AF199"/>
      <c r="AG199"/>
      <c r="AH199"/>
      <c r="AI199"/>
      <c r="AJ199"/>
      <c r="AK199"/>
      <c r="AL199"/>
      <c r="AM199"/>
      <c r="AN199"/>
      <c r="AO199"/>
      <c r="AP199"/>
      <c r="AQ199"/>
      <c r="AR199"/>
      <c r="AS199"/>
      <c r="AT199"/>
      <c r="AU199"/>
    </row>
    <row r="200" spans="1:47" s="141" customFormat="1" x14ac:dyDescent="0.3">
      <c r="A200" s="139" t="s">
        <v>33</v>
      </c>
      <c r="B200" s="139">
        <v>1478707</v>
      </c>
      <c r="C200" s="139" t="s">
        <v>23</v>
      </c>
      <c r="D200" s="146">
        <v>105.6</v>
      </c>
      <c r="E200" s="148">
        <v>106.7</v>
      </c>
      <c r="F200" s="145">
        <f>E200-D200</f>
        <v>1.1000000000000085</v>
      </c>
      <c r="I200" s="141">
        <f>+J200-B200</f>
        <v>0</v>
      </c>
      <c r="J200">
        <v>1478707</v>
      </c>
      <c r="K200" s="35">
        <v>738</v>
      </c>
      <c r="L200"/>
      <c r="M200" s="145"/>
      <c r="N200" s="155">
        <f>+K200*1.7852/1000000</f>
        <v>1.3174776E-3</v>
      </c>
      <c r="O200"/>
      <c r="P200" s="138">
        <v>1</v>
      </c>
      <c r="Q200"/>
      <c r="R200"/>
      <c r="S200"/>
      <c r="T200"/>
      <c r="U200"/>
      <c r="V200"/>
      <c r="W200"/>
      <c r="X200"/>
      <c r="Y200"/>
      <c r="Z200"/>
      <c r="AA200"/>
      <c r="AB200"/>
      <c r="AD200"/>
      <c r="AE200"/>
      <c r="AF200"/>
      <c r="AG200"/>
      <c r="AH200"/>
      <c r="AI200"/>
      <c r="AJ200"/>
      <c r="AK200"/>
      <c r="AL200"/>
      <c r="AM200"/>
      <c r="AN200"/>
      <c r="AO200"/>
      <c r="AP200"/>
      <c r="AQ200"/>
      <c r="AR200"/>
      <c r="AS200"/>
      <c r="AT200"/>
      <c r="AU200"/>
    </row>
    <row r="201" spans="1:47" x14ac:dyDescent="0.3">
      <c r="A201" s="139" t="s">
        <v>33</v>
      </c>
      <c r="B201" s="139">
        <v>1478708</v>
      </c>
      <c r="C201" s="139" t="s">
        <v>23</v>
      </c>
      <c r="D201" s="146">
        <v>106.7</v>
      </c>
      <c r="E201" s="148">
        <v>107.7</v>
      </c>
      <c r="F201" s="145">
        <f>E201-D201</f>
        <v>1</v>
      </c>
      <c r="I201" s="141">
        <f>+J201-B201</f>
        <v>0</v>
      </c>
      <c r="J201">
        <v>1478708</v>
      </c>
      <c r="K201" s="35">
        <v>671</v>
      </c>
      <c r="L201"/>
      <c r="M201" s="145"/>
      <c r="N201" s="155">
        <f>+K201*1.7852/1000000</f>
        <v>1.1978691999999999E-3</v>
      </c>
      <c r="O201"/>
      <c r="P201" s="138">
        <v>1</v>
      </c>
      <c r="Q201"/>
      <c r="R201"/>
      <c r="S201"/>
      <c r="T201"/>
      <c r="U201"/>
      <c r="V201"/>
      <c r="W201"/>
      <c r="X201"/>
      <c r="Y201"/>
      <c r="Z201"/>
      <c r="AA201"/>
      <c r="AB201"/>
      <c r="AD201"/>
      <c r="AE201"/>
      <c r="AF201"/>
      <c r="AG201"/>
      <c r="AH201"/>
      <c r="AI201"/>
      <c r="AJ201"/>
      <c r="AK201"/>
      <c r="AL201"/>
      <c r="AM201"/>
      <c r="AN201"/>
      <c r="AO201"/>
      <c r="AP201"/>
      <c r="AQ201"/>
      <c r="AR201"/>
      <c r="AS201"/>
      <c r="AT201"/>
      <c r="AU201"/>
    </row>
    <row r="202" spans="1:47" x14ac:dyDescent="0.3">
      <c r="A202" s="139" t="s">
        <v>33</v>
      </c>
      <c r="B202" s="139">
        <v>1478710</v>
      </c>
      <c r="C202" s="139" t="s">
        <v>23</v>
      </c>
      <c r="D202" s="147">
        <v>107.7</v>
      </c>
      <c r="E202" s="148">
        <v>108.7</v>
      </c>
      <c r="F202" s="145">
        <f>E202-D202</f>
        <v>1</v>
      </c>
      <c r="I202" s="141">
        <f>+J202-B202</f>
        <v>0</v>
      </c>
      <c r="J202">
        <v>1478710</v>
      </c>
      <c r="K202" s="35">
        <v>841</v>
      </c>
      <c r="L202"/>
      <c r="M202" s="145"/>
      <c r="N202" s="155">
        <f>+K202*1.7852/1000000</f>
        <v>1.5013532E-3</v>
      </c>
      <c r="O202"/>
      <c r="P202" s="138">
        <v>1</v>
      </c>
      <c r="Q202"/>
      <c r="R202"/>
      <c r="S202"/>
      <c r="T202"/>
      <c r="U202"/>
      <c r="V202"/>
      <c r="W202"/>
      <c r="X202"/>
      <c r="Y202"/>
      <c r="Z202"/>
      <c r="AA202"/>
      <c r="AB202"/>
      <c r="AD202"/>
      <c r="AE202"/>
      <c r="AF202"/>
      <c r="AG202"/>
      <c r="AH202"/>
      <c r="AI202"/>
      <c r="AJ202"/>
      <c r="AK202"/>
      <c r="AL202"/>
      <c r="AM202"/>
      <c r="AN202"/>
      <c r="AO202"/>
      <c r="AP202"/>
      <c r="AQ202"/>
      <c r="AR202"/>
      <c r="AS202"/>
      <c r="AT202"/>
      <c r="AU202"/>
    </row>
    <row r="203" spans="1:47" x14ac:dyDescent="0.3">
      <c r="A203" s="139" t="s">
        <v>33</v>
      </c>
      <c r="B203" s="139">
        <v>1478711</v>
      </c>
      <c r="C203" s="139" t="s">
        <v>23</v>
      </c>
      <c r="D203" s="146">
        <v>108.7</v>
      </c>
      <c r="E203" s="148">
        <v>109.7</v>
      </c>
      <c r="F203" s="145">
        <f>E203-D203</f>
        <v>1</v>
      </c>
      <c r="I203" s="141">
        <f>+J203-B203</f>
        <v>0</v>
      </c>
      <c r="J203">
        <v>1478711</v>
      </c>
      <c r="K203" s="35">
        <v>1606</v>
      </c>
      <c r="L203"/>
      <c r="M203" s="145"/>
      <c r="N203" s="155">
        <f>+K203*1.7852/1000000</f>
        <v>2.8670312E-3</v>
      </c>
      <c r="O203"/>
      <c r="P203" s="138">
        <v>1</v>
      </c>
      <c r="Q203"/>
      <c r="R203"/>
      <c r="S203"/>
      <c r="T203"/>
      <c r="U203"/>
      <c r="V203"/>
      <c r="W203"/>
      <c r="X203"/>
      <c r="Y203"/>
      <c r="Z203"/>
      <c r="AA203"/>
      <c r="AB203"/>
      <c r="AD203"/>
      <c r="AE203"/>
      <c r="AF203"/>
      <c r="AG203"/>
      <c r="AH203"/>
      <c r="AI203"/>
      <c r="AJ203"/>
      <c r="AK203"/>
      <c r="AL203"/>
      <c r="AM203"/>
      <c r="AN203"/>
      <c r="AO203"/>
      <c r="AP203"/>
      <c r="AQ203"/>
      <c r="AR203"/>
      <c r="AS203"/>
      <c r="AT203"/>
      <c r="AU203"/>
    </row>
    <row r="204" spans="1:47" x14ac:dyDescent="0.3">
      <c r="A204" s="139" t="s">
        <v>33</v>
      </c>
      <c r="B204" s="139">
        <v>1478712</v>
      </c>
      <c r="C204" s="139" t="s">
        <v>23</v>
      </c>
      <c r="D204" s="146">
        <v>109.7</v>
      </c>
      <c r="E204" s="148">
        <v>110.7</v>
      </c>
      <c r="F204" s="145">
        <f>E204-D204</f>
        <v>1</v>
      </c>
      <c r="I204" s="141">
        <f>+J204-B204</f>
        <v>0</v>
      </c>
      <c r="J204">
        <v>1478712</v>
      </c>
      <c r="K204" s="35">
        <v>1856</v>
      </c>
      <c r="L204"/>
      <c r="M204" s="145"/>
      <c r="N204" s="155">
        <f>+K204*1.7852/1000000</f>
        <v>3.3133311999999997E-3</v>
      </c>
      <c r="O204"/>
      <c r="P204" s="138">
        <v>1</v>
      </c>
      <c r="Q204"/>
      <c r="R204"/>
      <c r="S204"/>
      <c r="T204"/>
      <c r="U204"/>
      <c r="V204"/>
      <c r="W204"/>
      <c r="X204"/>
      <c r="Y204"/>
      <c r="Z204"/>
      <c r="AA204"/>
      <c r="AB204"/>
      <c r="AD204"/>
      <c r="AE204"/>
      <c r="AF204"/>
      <c r="AG204"/>
      <c r="AH204"/>
      <c r="AI204"/>
      <c r="AJ204"/>
      <c r="AK204"/>
      <c r="AL204"/>
      <c r="AM204"/>
      <c r="AN204"/>
      <c r="AO204"/>
      <c r="AP204"/>
      <c r="AQ204"/>
      <c r="AR204"/>
      <c r="AS204"/>
      <c r="AT204"/>
      <c r="AU204"/>
    </row>
    <row r="205" spans="1:47" x14ac:dyDescent="0.3">
      <c r="A205" s="139" t="s">
        <v>33</v>
      </c>
      <c r="B205" s="139">
        <v>1478713</v>
      </c>
      <c r="C205" s="139" t="s">
        <v>23</v>
      </c>
      <c r="D205" s="146">
        <v>110.7</v>
      </c>
      <c r="E205" s="148">
        <v>111.7</v>
      </c>
      <c r="F205" s="145">
        <f>E205-D205</f>
        <v>1</v>
      </c>
      <c r="I205" s="141">
        <f>+J205-B205</f>
        <v>0</v>
      </c>
      <c r="J205">
        <v>1478713</v>
      </c>
      <c r="K205" s="35">
        <v>1794</v>
      </c>
      <c r="L205"/>
      <c r="M205" s="145"/>
      <c r="N205" s="155">
        <f>+K205*1.7852/1000000</f>
        <v>3.2026488000000001E-3</v>
      </c>
      <c r="O205"/>
      <c r="P205" s="138">
        <v>1</v>
      </c>
      <c r="Q205"/>
      <c r="R205"/>
      <c r="S205"/>
      <c r="T205"/>
      <c r="U205"/>
      <c r="V205"/>
      <c r="W205"/>
      <c r="X205"/>
      <c r="Y205"/>
      <c r="Z205"/>
      <c r="AA205"/>
      <c r="AB205"/>
      <c r="AD205"/>
      <c r="AE205"/>
      <c r="AF205"/>
      <c r="AG205"/>
      <c r="AH205"/>
      <c r="AI205"/>
      <c r="AJ205"/>
      <c r="AK205"/>
      <c r="AL205"/>
      <c r="AM205"/>
      <c r="AN205"/>
      <c r="AO205"/>
      <c r="AP205"/>
      <c r="AQ205"/>
      <c r="AR205"/>
      <c r="AS205"/>
      <c r="AT205"/>
      <c r="AU205"/>
    </row>
    <row r="206" spans="1:47" x14ac:dyDescent="0.3">
      <c r="A206" s="139" t="s">
        <v>33</v>
      </c>
      <c r="B206" s="139">
        <v>1478714</v>
      </c>
      <c r="C206" s="139" t="s">
        <v>23</v>
      </c>
      <c r="D206" s="146">
        <v>111.7</v>
      </c>
      <c r="E206" s="148">
        <v>112.7</v>
      </c>
      <c r="F206" s="145">
        <f>E206-D206</f>
        <v>1</v>
      </c>
      <c r="I206" s="141">
        <f>+J206-B206</f>
        <v>0</v>
      </c>
      <c r="J206">
        <v>1478714</v>
      </c>
      <c r="K206" s="35">
        <v>1830</v>
      </c>
      <c r="L206"/>
      <c r="M206" s="145"/>
      <c r="N206" s="155">
        <f>+K206*1.7852/1000000</f>
        <v>3.2669159999999999E-3</v>
      </c>
      <c r="O206"/>
      <c r="P206" s="138">
        <v>1</v>
      </c>
      <c r="Q206"/>
      <c r="R206"/>
      <c r="S206"/>
      <c r="T206"/>
      <c r="U206"/>
      <c r="V206"/>
      <c r="W206"/>
      <c r="X206"/>
      <c r="Y206"/>
      <c r="Z206"/>
      <c r="AA206"/>
      <c r="AB206"/>
      <c r="AD206"/>
      <c r="AE206"/>
      <c r="AF206"/>
      <c r="AG206"/>
      <c r="AH206"/>
      <c r="AI206"/>
      <c r="AJ206"/>
      <c r="AK206"/>
      <c r="AL206"/>
      <c r="AM206"/>
      <c r="AN206"/>
      <c r="AO206"/>
      <c r="AP206"/>
      <c r="AQ206"/>
      <c r="AR206"/>
      <c r="AS206"/>
      <c r="AT206"/>
      <c r="AU206"/>
    </row>
    <row r="207" spans="1:47" x14ac:dyDescent="0.3">
      <c r="A207" s="139" t="s">
        <v>33</v>
      </c>
      <c r="B207" s="139">
        <v>1478715</v>
      </c>
      <c r="C207" s="139" t="s">
        <v>23</v>
      </c>
      <c r="D207" s="146">
        <v>112.7</v>
      </c>
      <c r="E207" s="148">
        <v>113.75</v>
      </c>
      <c r="F207" s="145">
        <f>E207-D207</f>
        <v>1.0499999999999972</v>
      </c>
      <c r="I207" s="141">
        <f>+J207-B207</f>
        <v>0</v>
      </c>
      <c r="J207">
        <v>1478715</v>
      </c>
      <c r="K207" s="35">
        <v>1956</v>
      </c>
      <c r="L207"/>
      <c r="M207" s="145"/>
      <c r="N207" s="155">
        <f>+K207*1.7852/1000000</f>
        <v>3.4918511999999994E-3</v>
      </c>
      <c r="O207"/>
      <c r="P207" s="138">
        <v>1</v>
      </c>
      <c r="Q207"/>
      <c r="R207"/>
      <c r="S207"/>
      <c r="T207"/>
      <c r="U207"/>
      <c r="V207"/>
      <c r="W207"/>
      <c r="X207"/>
      <c r="Y207"/>
      <c r="Z207"/>
      <c r="AA207"/>
      <c r="AB207"/>
      <c r="AD207"/>
      <c r="AE207"/>
      <c r="AF207"/>
      <c r="AG207"/>
      <c r="AH207"/>
      <c r="AI207"/>
      <c r="AJ207"/>
      <c r="AK207"/>
      <c r="AL207"/>
      <c r="AM207"/>
      <c r="AN207"/>
      <c r="AO207"/>
      <c r="AP207"/>
      <c r="AQ207"/>
      <c r="AR207"/>
      <c r="AS207"/>
      <c r="AT207"/>
      <c r="AU207"/>
    </row>
    <row r="208" spans="1:47" s="145" customFormat="1" ht="21" customHeight="1" x14ac:dyDescent="0.3">
      <c r="A208" s="139" t="s">
        <v>33</v>
      </c>
      <c r="B208" s="139">
        <v>1478716</v>
      </c>
      <c r="C208" s="139" t="s">
        <v>28</v>
      </c>
      <c r="D208" s="146">
        <v>113.75</v>
      </c>
      <c r="E208" s="145">
        <v>114.56</v>
      </c>
      <c r="F208" s="145">
        <f>E208-D208</f>
        <v>0.81000000000000227</v>
      </c>
      <c r="G208" s="141"/>
      <c r="H208" s="141"/>
      <c r="I208" s="141">
        <f>+J208-B208</f>
        <v>0</v>
      </c>
      <c r="J208">
        <v>1478716</v>
      </c>
      <c r="K208" s="35">
        <v>1469</v>
      </c>
      <c r="L208"/>
      <c r="N208" s="155">
        <f>+K208*1.7852/1000000</f>
        <v>2.6224588000000001E-3</v>
      </c>
      <c r="O208"/>
      <c r="P208" s="138">
        <v>1</v>
      </c>
      <c r="Q208"/>
      <c r="R208"/>
      <c r="S208"/>
      <c r="T208"/>
      <c r="U208"/>
      <c r="V208"/>
      <c r="W208"/>
      <c r="X208"/>
      <c r="Y208"/>
      <c r="Z208"/>
      <c r="AA208"/>
      <c r="AB208"/>
      <c r="AD208"/>
      <c r="AE208"/>
      <c r="AF208"/>
      <c r="AG208"/>
      <c r="AH208"/>
      <c r="AI208"/>
      <c r="AJ208"/>
      <c r="AK208"/>
      <c r="AL208"/>
      <c r="AM208"/>
      <c r="AN208"/>
      <c r="AO208"/>
      <c r="AP208"/>
      <c r="AQ208"/>
      <c r="AR208"/>
      <c r="AS208"/>
      <c r="AT208"/>
      <c r="AU208"/>
    </row>
    <row r="209" spans="1:47" x14ac:dyDescent="0.3">
      <c r="A209" s="139" t="s">
        <v>33</v>
      </c>
      <c r="B209" s="139">
        <v>1478717</v>
      </c>
      <c r="C209" s="139" t="s">
        <v>23</v>
      </c>
      <c r="D209" s="146">
        <v>114.56</v>
      </c>
      <c r="E209" s="148">
        <v>115.56</v>
      </c>
      <c r="F209" s="145">
        <f>E209-D209</f>
        <v>1</v>
      </c>
      <c r="G209" s="141" t="s">
        <v>29</v>
      </c>
      <c r="I209" s="141">
        <f>+J209-B209</f>
        <v>0</v>
      </c>
      <c r="J209">
        <v>1478717</v>
      </c>
      <c r="K209" s="35">
        <v>1726</v>
      </c>
      <c r="L209"/>
      <c r="M209" s="145"/>
      <c r="N209" s="155">
        <f>+K209*1.7852/1000000</f>
        <v>3.0812551999999994E-3</v>
      </c>
      <c r="O209"/>
      <c r="P209" s="138">
        <v>1</v>
      </c>
      <c r="Q209"/>
      <c r="R209"/>
      <c r="S209"/>
      <c r="T209"/>
      <c r="U209"/>
      <c r="V209"/>
      <c r="W209"/>
      <c r="X209"/>
      <c r="Y209"/>
      <c r="Z209"/>
      <c r="AA209"/>
      <c r="AB209"/>
      <c r="AD209"/>
      <c r="AE209"/>
      <c r="AF209"/>
      <c r="AG209"/>
      <c r="AH209"/>
      <c r="AI209"/>
      <c r="AJ209"/>
      <c r="AK209"/>
      <c r="AL209"/>
      <c r="AM209"/>
      <c r="AN209"/>
      <c r="AO209"/>
      <c r="AP209"/>
      <c r="AQ209"/>
      <c r="AR209"/>
      <c r="AS209"/>
      <c r="AT209"/>
      <c r="AU209"/>
    </row>
    <row r="210" spans="1:47" x14ac:dyDescent="0.3">
      <c r="A210" s="139" t="s">
        <v>33</v>
      </c>
      <c r="B210" s="139">
        <v>1478718</v>
      </c>
      <c r="C210" s="139" t="s">
        <v>23</v>
      </c>
      <c r="D210" s="146">
        <v>115.56</v>
      </c>
      <c r="E210" s="148">
        <v>116.84</v>
      </c>
      <c r="F210" s="145">
        <f>E210-D210</f>
        <v>1.2800000000000011</v>
      </c>
      <c r="G210" s="141" t="s">
        <v>39</v>
      </c>
      <c r="I210" s="141">
        <f>+J210-B210</f>
        <v>0</v>
      </c>
      <c r="J210">
        <v>1478718</v>
      </c>
      <c r="K210" s="35">
        <v>1731</v>
      </c>
      <c r="L210"/>
      <c r="M210" s="145"/>
      <c r="N210" s="155">
        <f>+K210*1.7852/1000000</f>
        <v>3.0901812000000001E-3</v>
      </c>
      <c r="O210"/>
      <c r="P210" s="138">
        <v>1</v>
      </c>
      <c r="Q210"/>
      <c r="R210"/>
      <c r="S210"/>
      <c r="T210"/>
      <c r="U210"/>
      <c r="V210"/>
      <c r="W210"/>
      <c r="X210"/>
      <c r="Y210"/>
      <c r="Z210"/>
      <c r="AA210"/>
      <c r="AB210"/>
      <c r="AD210"/>
      <c r="AE210"/>
      <c r="AF210"/>
      <c r="AG210"/>
      <c r="AH210"/>
      <c r="AI210"/>
      <c r="AJ210"/>
      <c r="AK210"/>
      <c r="AL210"/>
      <c r="AM210"/>
      <c r="AN210"/>
      <c r="AO210"/>
      <c r="AP210"/>
      <c r="AQ210"/>
      <c r="AR210"/>
      <c r="AS210"/>
      <c r="AT210"/>
      <c r="AU210"/>
    </row>
    <row r="211" spans="1:47" x14ac:dyDescent="0.3">
      <c r="A211" s="139" t="s">
        <v>33</v>
      </c>
      <c r="B211" s="139">
        <v>1478719</v>
      </c>
      <c r="C211" s="139" t="s">
        <v>23</v>
      </c>
      <c r="D211" s="146">
        <v>116.84</v>
      </c>
      <c r="E211" s="148">
        <v>117.84</v>
      </c>
      <c r="F211" s="145">
        <f>E211-D211</f>
        <v>1</v>
      </c>
      <c r="G211" s="141" t="s">
        <v>29</v>
      </c>
      <c r="I211" s="141">
        <f>+J211-B211</f>
        <v>0</v>
      </c>
      <c r="J211">
        <v>1478719</v>
      </c>
      <c r="K211" s="35">
        <v>836</v>
      </c>
      <c r="L211"/>
      <c r="M211" s="145"/>
      <c r="N211" s="155">
        <f>+K211*1.7852/1000000</f>
        <v>1.4924271999999998E-3</v>
      </c>
      <c r="O211"/>
      <c r="P211" s="138">
        <v>1</v>
      </c>
      <c r="Q211"/>
      <c r="R211"/>
      <c r="S211"/>
      <c r="T211"/>
      <c r="U211"/>
      <c r="V211"/>
      <c r="W211"/>
      <c r="X211"/>
      <c r="Y211"/>
      <c r="Z211"/>
      <c r="AA211"/>
      <c r="AB211"/>
      <c r="AD211"/>
      <c r="AE211"/>
      <c r="AF211"/>
      <c r="AG211"/>
      <c r="AH211"/>
      <c r="AI211"/>
      <c r="AJ211"/>
      <c r="AK211"/>
      <c r="AL211"/>
      <c r="AM211"/>
      <c r="AN211"/>
      <c r="AO211"/>
      <c r="AP211"/>
      <c r="AQ211"/>
      <c r="AR211"/>
      <c r="AS211"/>
      <c r="AT211"/>
      <c r="AU211"/>
    </row>
    <row r="212" spans="1:47" x14ac:dyDescent="0.3">
      <c r="A212" s="139" t="s">
        <v>33</v>
      </c>
      <c r="B212" s="139">
        <v>1478720</v>
      </c>
      <c r="C212" s="139" t="s">
        <v>23</v>
      </c>
      <c r="D212" s="146">
        <v>117.84</v>
      </c>
      <c r="E212" s="148">
        <v>118.9</v>
      </c>
      <c r="F212" s="145">
        <f>E212-D212</f>
        <v>1.0600000000000023</v>
      </c>
      <c r="G212" s="141" t="s">
        <v>29</v>
      </c>
      <c r="I212" s="141">
        <f>+J212-B212</f>
        <v>0</v>
      </c>
      <c r="J212">
        <v>1478720</v>
      </c>
      <c r="K212" s="35">
        <v>427</v>
      </c>
      <c r="L212"/>
      <c r="M212" s="145"/>
      <c r="N212" s="155">
        <f>+K212*1.7852/1000000</f>
        <v>7.6228039999999997E-4</v>
      </c>
      <c r="O212"/>
      <c r="P212" s="138">
        <v>1</v>
      </c>
      <c r="Q212"/>
      <c r="R212"/>
      <c r="S212"/>
      <c r="T212"/>
      <c r="U212"/>
      <c r="V212"/>
      <c r="W212"/>
      <c r="X212"/>
      <c r="Y212"/>
      <c r="Z212"/>
      <c r="AA212"/>
      <c r="AB212"/>
      <c r="AD212"/>
      <c r="AE212"/>
      <c r="AF212"/>
      <c r="AG212"/>
      <c r="AH212"/>
      <c r="AI212"/>
      <c r="AJ212"/>
      <c r="AK212"/>
      <c r="AL212"/>
      <c r="AM212"/>
      <c r="AN212"/>
      <c r="AO212"/>
      <c r="AP212"/>
      <c r="AQ212"/>
      <c r="AR212"/>
      <c r="AS212"/>
      <c r="AT212"/>
      <c r="AU212"/>
    </row>
    <row r="213" spans="1:47" x14ac:dyDescent="0.3">
      <c r="A213" s="139" t="s">
        <v>33</v>
      </c>
      <c r="B213" s="139">
        <v>1478721</v>
      </c>
      <c r="C213" s="139" t="s">
        <v>23</v>
      </c>
      <c r="D213" s="146">
        <v>118.9</v>
      </c>
      <c r="E213" s="148">
        <v>120</v>
      </c>
      <c r="F213" s="145">
        <f>E213-D213</f>
        <v>1.0999999999999943</v>
      </c>
      <c r="I213" s="141">
        <f>+J213-B213</f>
        <v>0</v>
      </c>
      <c r="J213">
        <v>1478721</v>
      </c>
      <c r="K213" s="35">
        <v>253</v>
      </c>
      <c r="L213"/>
      <c r="M213" s="145"/>
      <c r="N213" s="155">
        <f>+K213*1.7852/1000000</f>
        <v>4.5165560000000001E-4</v>
      </c>
      <c r="O213"/>
      <c r="P213" s="138">
        <v>1</v>
      </c>
      <c r="Q213"/>
      <c r="R213"/>
      <c r="S213"/>
      <c r="T213"/>
      <c r="U213"/>
      <c r="V213"/>
      <c r="W213"/>
      <c r="X213"/>
      <c r="Y213"/>
      <c r="Z213"/>
      <c r="AA213"/>
      <c r="AB213"/>
      <c r="AD213"/>
      <c r="AE213"/>
      <c r="AF213"/>
      <c r="AG213"/>
      <c r="AH213"/>
      <c r="AI213"/>
      <c r="AJ213"/>
      <c r="AK213"/>
      <c r="AL213"/>
      <c r="AM213"/>
      <c r="AN213"/>
      <c r="AO213"/>
      <c r="AP213"/>
      <c r="AQ213"/>
      <c r="AR213"/>
      <c r="AS213"/>
      <c r="AT213"/>
      <c r="AU213"/>
    </row>
    <row r="214" spans="1:47" x14ac:dyDescent="0.3">
      <c r="A214" s="139" t="s">
        <v>33</v>
      </c>
      <c r="B214" s="139">
        <v>1478722</v>
      </c>
      <c r="C214" s="139" t="s">
        <v>23</v>
      </c>
      <c r="D214" s="146">
        <v>120</v>
      </c>
      <c r="E214" s="148">
        <v>121.3</v>
      </c>
      <c r="F214" s="145">
        <f>E214-D214</f>
        <v>1.2999999999999972</v>
      </c>
      <c r="I214" s="141">
        <f>+J214-B214</f>
        <v>0</v>
      </c>
      <c r="J214">
        <v>1478722</v>
      </c>
      <c r="K214" s="35">
        <v>231</v>
      </c>
      <c r="L214"/>
      <c r="M214" s="145"/>
      <c r="N214" s="155">
        <f>+K214*1.7852/1000000</f>
        <v>4.1238119999999998E-4</v>
      </c>
      <c r="O214"/>
      <c r="P214" s="138">
        <v>1</v>
      </c>
      <c r="Q214"/>
      <c r="R214"/>
      <c r="S214"/>
      <c r="T214"/>
      <c r="U214"/>
      <c r="V214"/>
      <c r="W214"/>
      <c r="X214"/>
      <c r="Y214"/>
      <c r="Z214"/>
      <c r="AA214"/>
      <c r="AB214"/>
      <c r="AD214"/>
      <c r="AE214"/>
      <c r="AF214"/>
      <c r="AG214"/>
      <c r="AH214"/>
      <c r="AI214"/>
      <c r="AJ214"/>
      <c r="AK214"/>
      <c r="AL214"/>
      <c r="AM214"/>
      <c r="AN214"/>
      <c r="AO214"/>
      <c r="AP214"/>
      <c r="AQ214"/>
      <c r="AR214"/>
      <c r="AS214"/>
      <c r="AT214"/>
      <c r="AU214"/>
    </row>
    <row r="215" spans="1:47" s="141" customFormat="1" x14ac:dyDescent="0.3">
      <c r="A215" s="139" t="s">
        <v>33</v>
      </c>
      <c r="B215" s="139">
        <v>1478724</v>
      </c>
      <c r="C215" s="139" t="s">
        <v>23</v>
      </c>
      <c r="D215" s="146">
        <v>121.3</v>
      </c>
      <c r="E215" s="148">
        <v>122.35</v>
      </c>
      <c r="F215" s="145">
        <f>E215-D215</f>
        <v>1.0499999999999972</v>
      </c>
      <c r="I215" s="141">
        <f>+J215-B215</f>
        <v>0</v>
      </c>
      <c r="J215">
        <v>1478724</v>
      </c>
      <c r="K215" s="35">
        <v>369</v>
      </c>
      <c r="L215"/>
      <c r="M215" s="145"/>
      <c r="N215" s="155">
        <f>+K215*1.7852/1000000</f>
        <v>6.5873880000000002E-4</v>
      </c>
      <c r="O215"/>
      <c r="P215" s="138">
        <v>1</v>
      </c>
      <c r="Q215"/>
      <c r="R215"/>
      <c r="S215"/>
      <c r="T215"/>
      <c r="U215"/>
      <c r="V215"/>
      <c r="W215"/>
      <c r="X215"/>
      <c r="Y215"/>
      <c r="Z215"/>
      <c r="AA215"/>
      <c r="AB215"/>
      <c r="AD215"/>
      <c r="AE215"/>
      <c r="AF215"/>
      <c r="AG215"/>
      <c r="AH215"/>
      <c r="AI215"/>
      <c r="AJ215"/>
      <c r="AK215"/>
      <c r="AL215"/>
      <c r="AM215"/>
      <c r="AN215"/>
      <c r="AO215"/>
      <c r="AP215"/>
      <c r="AQ215"/>
      <c r="AR215"/>
      <c r="AS215"/>
      <c r="AT215"/>
      <c r="AU215"/>
    </row>
    <row r="216" spans="1:47" s="141" customFormat="1" x14ac:dyDescent="0.3">
      <c r="A216" s="139" t="s">
        <v>33</v>
      </c>
      <c r="B216" s="139">
        <v>1478725</v>
      </c>
      <c r="C216" s="139" t="s">
        <v>23</v>
      </c>
      <c r="D216" s="146">
        <v>122.35</v>
      </c>
      <c r="E216" s="148">
        <v>123.4</v>
      </c>
      <c r="F216" s="145">
        <f>E216-D216</f>
        <v>1.0500000000000114</v>
      </c>
      <c r="I216" s="141">
        <f>+J216-B216</f>
        <v>0</v>
      </c>
      <c r="J216">
        <v>1478725</v>
      </c>
      <c r="K216" s="35">
        <v>1112</v>
      </c>
      <c r="L216"/>
      <c r="M216" s="145"/>
      <c r="N216" s="155">
        <f>+K216*1.7852/1000000</f>
        <v>1.9851423999999998E-3</v>
      </c>
      <c r="O216"/>
      <c r="P216" s="138">
        <v>1</v>
      </c>
      <c r="Q216"/>
      <c r="R216"/>
      <c r="S216"/>
      <c r="T216"/>
      <c r="U216"/>
      <c r="V216"/>
      <c r="W216"/>
      <c r="X216"/>
      <c r="Y216"/>
      <c r="Z216"/>
      <c r="AA216"/>
      <c r="AB216"/>
      <c r="AD216"/>
      <c r="AE216"/>
      <c r="AF216"/>
      <c r="AG216"/>
      <c r="AH216"/>
      <c r="AI216"/>
      <c r="AJ216"/>
      <c r="AK216"/>
      <c r="AL216"/>
      <c r="AM216"/>
      <c r="AN216"/>
      <c r="AO216"/>
      <c r="AP216"/>
      <c r="AQ216"/>
      <c r="AR216"/>
      <c r="AS216"/>
      <c r="AT216"/>
      <c r="AU216"/>
    </row>
    <row r="217" spans="1:47" s="141" customFormat="1" x14ac:dyDescent="0.3">
      <c r="A217" s="139" t="s">
        <v>33</v>
      </c>
      <c r="B217" s="139">
        <v>1478726</v>
      </c>
      <c r="C217" s="139" t="s">
        <v>23</v>
      </c>
      <c r="D217" s="146">
        <v>123.4</v>
      </c>
      <c r="E217" s="148">
        <v>124.4</v>
      </c>
      <c r="F217" s="145">
        <f>E217-D217</f>
        <v>1</v>
      </c>
      <c r="I217" s="141">
        <f>+J217-B217</f>
        <v>0</v>
      </c>
      <c r="J217">
        <v>1478726</v>
      </c>
      <c r="K217" s="35">
        <v>1760</v>
      </c>
      <c r="L217"/>
      <c r="M217" s="145"/>
      <c r="N217" s="155">
        <f>+K217*1.7852/1000000</f>
        <v>3.1419519999999999E-3</v>
      </c>
      <c r="O217"/>
      <c r="P217" s="138">
        <v>1</v>
      </c>
      <c r="Q217"/>
      <c r="R217"/>
      <c r="S217"/>
      <c r="T217"/>
      <c r="U217"/>
      <c r="V217"/>
      <c r="W217"/>
      <c r="X217"/>
      <c r="Y217"/>
      <c r="Z217"/>
      <c r="AA217"/>
      <c r="AB217"/>
      <c r="AD217"/>
      <c r="AE217"/>
      <c r="AF217"/>
      <c r="AG217"/>
      <c r="AH217"/>
      <c r="AI217"/>
      <c r="AJ217"/>
      <c r="AK217"/>
      <c r="AL217"/>
      <c r="AM217"/>
      <c r="AN217"/>
      <c r="AO217"/>
      <c r="AP217"/>
      <c r="AQ217"/>
      <c r="AR217"/>
      <c r="AS217"/>
      <c r="AT217"/>
      <c r="AU217"/>
    </row>
    <row r="218" spans="1:47" s="141" customFormat="1" x14ac:dyDescent="0.3">
      <c r="A218" s="139" t="s">
        <v>33</v>
      </c>
      <c r="B218" s="139">
        <v>1478727</v>
      </c>
      <c r="C218" s="139" t="s">
        <v>23</v>
      </c>
      <c r="D218" s="146">
        <v>124.4</v>
      </c>
      <c r="E218" s="148">
        <v>125.4</v>
      </c>
      <c r="F218" s="145">
        <f>E218-D218</f>
        <v>1</v>
      </c>
      <c r="I218" s="141">
        <f>+J218-B218</f>
        <v>0</v>
      </c>
      <c r="J218">
        <v>1478727</v>
      </c>
      <c r="K218" s="35">
        <v>1249</v>
      </c>
      <c r="L218"/>
      <c r="M218" s="145"/>
      <c r="N218" s="155">
        <f>+K218*1.7852/1000000</f>
        <v>2.2297147999999997E-3</v>
      </c>
      <c r="O218"/>
      <c r="P218" s="138">
        <v>1</v>
      </c>
      <c r="Q218"/>
      <c r="R218"/>
      <c r="S218"/>
      <c r="T218"/>
      <c r="U218"/>
      <c r="V218"/>
      <c r="W218"/>
      <c r="X218"/>
      <c r="Y218"/>
      <c r="Z218"/>
      <c r="AA218"/>
      <c r="AB218"/>
      <c r="AD218"/>
      <c r="AE218"/>
      <c r="AF218"/>
      <c r="AG218"/>
      <c r="AH218"/>
      <c r="AI218"/>
      <c r="AJ218"/>
      <c r="AK218"/>
      <c r="AL218"/>
      <c r="AM218"/>
      <c r="AN218"/>
      <c r="AO218"/>
      <c r="AP218"/>
      <c r="AQ218"/>
      <c r="AR218"/>
      <c r="AS218"/>
      <c r="AT218"/>
      <c r="AU218"/>
    </row>
    <row r="219" spans="1:47" s="141" customFormat="1" x14ac:dyDescent="0.3">
      <c r="A219" s="139" t="s">
        <v>33</v>
      </c>
      <c r="B219" s="139">
        <v>1478728</v>
      </c>
      <c r="C219" s="139" t="s">
        <v>23</v>
      </c>
      <c r="D219" s="146">
        <v>125.4</v>
      </c>
      <c r="E219" s="148">
        <v>126.4</v>
      </c>
      <c r="F219" s="145">
        <f>E219-D219</f>
        <v>1</v>
      </c>
      <c r="I219" s="141">
        <f>+J219-B219</f>
        <v>0</v>
      </c>
      <c r="J219">
        <v>1478728</v>
      </c>
      <c r="K219" s="35">
        <v>1234</v>
      </c>
      <c r="L219"/>
      <c r="M219" s="145"/>
      <c r="N219" s="155">
        <f>+K219*1.7852/1000000</f>
        <v>2.2029367999999998E-3</v>
      </c>
      <c r="O219"/>
      <c r="P219" s="138">
        <v>1</v>
      </c>
      <c r="Q219"/>
      <c r="R219"/>
      <c r="S219"/>
      <c r="T219"/>
      <c r="U219"/>
      <c r="V219"/>
      <c r="W219"/>
      <c r="X219"/>
      <c r="Y219"/>
      <c r="Z219"/>
      <c r="AA219"/>
      <c r="AB219"/>
      <c r="AD219"/>
      <c r="AE219"/>
      <c r="AF219"/>
      <c r="AG219"/>
      <c r="AH219"/>
      <c r="AI219"/>
      <c r="AJ219"/>
      <c r="AK219"/>
      <c r="AL219"/>
      <c r="AM219"/>
      <c r="AN219"/>
      <c r="AO219"/>
      <c r="AP219"/>
      <c r="AQ219"/>
      <c r="AR219"/>
      <c r="AS219"/>
      <c r="AT219"/>
      <c r="AU219"/>
    </row>
    <row r="220" spans="1:47" s="141" customFormat="1" x14ac:dyDescent="0.3">
      <c r="A220" s="139" t="s">
        <v>33</v>
      </c>
      <c r="B220" s="139">
        <v>1478729</v>
      </c>
      <c r="C220" s="139" t="s">
        <v>23</v>
      </c>
      <c r="D220" s="146">
        <v>126.4</v>
      </c>
      <c r="E220" s="148">
        <v>127.4</v>
      </c>
      <c r="F220" s="145">
        <f>E220-D220</f>
        <v>1</v>
      </c>
      <c r="I220" s="141">
        <f>+J220-B220</f>
        <v>0</v>
      </c>
      <c r="J220">
        <v>1478729</v>
      </c>
      <c r="K220" s="35">
        <v>1401</v>
      </c>
      <c r="L220"/>
      <c r="M220" s="145"/>
      <c r="N220" s="155">
        <f>+K220*1.7852/1000000</f>
        <v>2.5010651999999999E-3</v>
      </c>
      <c r="O220"/>
      <c r="P220" s="138">
        <v>1</v>
      </c>
      <c r="Q220"/>
      <c r="R220"/>
      <c r="S220"/>
      <c r="T220"/>
      <c r="U220"/>
      <c r="V220"/>
      <c r="W220"/>
      <c r="X220"/>
      <c r="Y220"/>
      <c r="Z220"/>
      <c r="AA220"/>
      <c r="AB220"/>
      <c r="AD220"/>
      <c r="AE220"/>
      <c r="AF220"/>
      <c r="AG220"/>
      <c r="AH220"/>
      <c r="AI220"/>
      <c r="AJ220"/>
      <c r="AK220"/>
      <c r="AL220"/>
      <c r="AM220"/>
      <c r="AN220"/>
      <c r="AO220"/>
      <c r="AP220"/>
      <c r="AQ220"/>
      <c r="AR220"/>
      <c r="AS220"/>
      <c r="AT220"/>
      <c r="AU220"/>
    </row>
    <row r="221" spans="1:47" s="141" customFormat="1" x14ac:dyDescent="0.3">
      <c r="A221" s="139" t="s">
        <v>33</v>
      </c>
      <c r="B221" s="139">
        <v>1478730</v>
      </c>
      <c r="C221" s="139" t="s">
        <v>23</v>
      </c>
      <c r="D221" s="146">
        <v>127.4</v>
      </c>
      <c r="E221" s="148">
        <v>128.4</v>
      </c>
      <c r="F221" s="145">
        <f>E221-D221</f>
        <v>1</v>
      </c>
      <c r="I221" s="141">
        <f>+J221-B221</f>
        <v>0</v>
      </c>
      <c r="J221">
        <v>1478730</v>
      </c>
      <c r="K221" s="35">
        <v>1348</v>
      </c>
      <c r="L221"/>
      <c r="M221" s="145"/>
      <c r="N221" s="155">
        <f>+K221*1.7852/1000000</f>
        <v>2.4064495999999999E-3</v>
      </c>
      <c r="O221"/>
      <c r="P221" s="138">
        <v>1</v>
      </c>
      <c r="Q221"/>
      <c r="R221"/>
      <c r="S221"/>
      <c r="T221"/>
      <c r="U221"/>
      <c r="V221"/>
      <c r="W221"/>
      <c r="X221"/>
      <c r="Y221"/>
      <c r="Z221"/>
      <c r="AA221"/>
      <c r="AB221"/>
      <c r="AD221"/>
      <c r="AE221"/>
      <c r="AF221"/>
      <c r="AG221"/>
      <c r="AH221"/>
      <c r="AI221"/>
      <c r="AJ221"/>
      <c r="AK221"/>
      <c r="AL221"/>
      <c r="AM221"/>
      <c r="AN221"/>
      <c r="AO221"/>
      <c r="AP221"/>
      <c r="AQ221"/>
      <c r="AR221"/>
      <c r="AS221"/>
      <c r="AT221"/>
      <c r="AU221"/>
    </row>
    <row r="222" spans="1:47" s="141" customFormat="1" x14ac:dyDescent="0.3">
      <c r="A222" s="139" t="s">
        <v>33</v>
      </c>
      <c r="B222" s="139">
        <v>1478732</v>
      </c>
      <c r="C222" s="139" t="s">
        <v>23</v>
      </c>
      <c r="D222" s="146">
        <v>128.4</v>
      </c>
      <c r="E222" s="148">
        <v>129.4</v>
      </c>
      <c r="F222" s="145">
        <f>E222-D222</f>
        <v>1</v>
      </c>
      <c r="I222" s="141">
        <f>+J222-B222</f>
        <v>0</v>
      </c>
      <c r="J222">
        <v>1478732</v>
      </c>
      <c r="K222" s="35">
        <v>992</v>
      </c>
      <c r="L222"/>
      <c r="M222" s="145"/>
      <c r="N222" s="155">
        <f>+K222*1.7852/1000000</f>
        <v>1.7709183999999997E-3</v>
      </c>
      <c r="O222"/>
      <c r="P222" s="138">
        <v>1</v>
      </c>
      <c r="Q222"/>
      <c r="R222"/>
      <c r="S222"/>
      <c r="T222"/>
      <c r="U222"/>
      <c r="V222"/>
      <c r="W222"/>
      <c r="X222"/>
      <c r="Y222"/>
      <c r="Z222"/>
      <c r="AA222"/>
      <c r="AB222"/>
      <c r="AD222"/>
      <c r="AE222"/>
      <c r="AF222"/>
      <c r="AG222"/>
      <c r="AH222"/>
      <c r="AI222"/>
      <c r="AJ222"/>
      <c r="AK222"/>
      <c r="AL222"/>
      <c r="AM222"/>
      <c r="AN222"/>
      <c r="AO222"/>
      <c r="AP222"/>
      <c r="AQ222"/>
      <c r="AR222"/>
      <c r="AS222"/>
      <c r="AT222"/>
      <c r="AU222"/>
    </row>
    <row r="223" spans="1:47" s="141" customFormat="1" x14ac:dyDescent="0.3">
      <c r="A223" s="139" t="s">
        <v>33</v>
      </c>
      <c r="B223" s="139">
        <v>1478733</v>
      </c>
      <c r="C223" s="139" t="s">
        <v>23</v>
      </c>
      <c r="D223" s="146">
        <v>129.4</v>
      </c>
      <c r="E223" s="148">
        <v>130.4</v>
      </c>
      <c r="F223" s="145">
        <f>E223-D223</f>
        <v>1</v>
      </c>
      <c r="I223" s="141">
        <f>+J223-B223</f>
        <v>0</v>
      </c>
      <c r="J223">
        <v>1478733</v>
      </c>
      <c r="K223" s="35">
        <v>933</v>
      </c>
      <c r="L223"/>
      <c r="M223" s="145"/>
      <c r="N223" s="155">
        <f>+K223*1.7852/1000000</f>
        <v>1.6655915999999999E-3</v>
      </c>
      <c r="O223"/>
      <c r="P223" s="138">
        <v>1</v>
      </c>
      <c r="Q223"/>
      <c r="R223"/>
      <c r="S223"/>
      <c r="T223"/>
      <c r="U223"/>
      <c r="V223"/>
      <c r="W223"/>
      <c r="X223"/>
      <c r="Y223"/>
      <c r="Z223"/>
      <c r="AA223"/>
      <c r="AB223"/>
      <c r="AD223"/>
      <c r="AE223"/>
      <c r="AF223"/>
      <c r="AG223"/>
      <c r="AH223"/>
      <c r="AI223"/>
      <c r="AJ223"/>
      <c r="AK223"/>
      <c r="AL223"/>
      <c r="AM223"/>
      <c r="AN223"/>
      <c r="AO223"/>
      <c r="AP223"/>
      <c r="AQ223"/>
      <c r="AR223"/>
      <c r="AS223"/>
      <c r="AT223"/>
      <c r="AU223"/>
    </row>
    <row r="224" spans="1:47" s="141" customFormat="1" x14ac:dyDescent="0.3">
      <c r="A224" s="139" t="s">
        <v>33</v>
      </c>
      <c r="B224" s="139">
        <v>1478734</v>
      </c>
      <c r="C224" s="139" t="s">
        <v>23</v>
      </c>
      <c r="D224" s="146">
        <v>130.4</v>
      </c>
      <c r="E224" s="148">
        <v>131.4</v>
      </c>
      <c r="F224" s="145">
        <f>E224-D224</f>
        <v>1</v>
      </c>
      <c r="I224" s="141">
        <f>+J224-B224</f>
        <v>0</v>
      </c>
      <c r="J224">
        <v>1478734</v>
      </c>
      <c r="K224" s="35">
        <v>1090</v>
      </c>
      <c r="L224"/>
      <c r="M224" s="145"/>
      <c r="N224" s="155">
        <f>+K224*1.7852/1000000</f>
        <v>1.9458679999999999E-3</v>
      </c>
      <c r="O224"/>
      <c r="P224" s="138">
        <v>1</v>
      </c>
      <c r="Q224"/>
      <c r="R224"/>
      <c r="S224"/>
      <c r="T224"/>
      <c r="U224"/>
      <c r="V224"/>
      <c r="W224"/>
      <c r="X224"/>
      <c r="Y224"/>
      <c r="Z224"/>
      <c r="AA224"/>
      <c r="AB224"/>
      <c r="AD224"/>
      <c r="AE224"/>
      <c r="AF224"/>
      <c r="AG224"/>
      <c r="AH224"/>
      <c r="AI224"/>
      <c r="AJ224"/>
      <c r="AK224"/>
      <c r="AL224"/>
      <c r="AM224"/>
      <c r="AN224"/>
      <c r="AO224"/>
      <c r="AP224"/>
      <c r="AQ224"/>
      <c r="AR224"/>
      <c r="AS224"/>
      <c r="AT224"/>
      <c r="AU224"/>
    </row>
    <row r="225" spans="1:47" s="141" customFormat="1" x14ac:dyDescent="0.3">
      <c r="A225" s="139" t="s">
        <v>33</v>
      </c>
      <c r="B225" s="139">
        <v>1478735</v>
      </c>
      <c r="C225" s="139" t="s">
        <v>23</v>
      </c>
      <c r="D225" s="146">
        <v>131.4</v>
      </c>
      <c r="E225" s="148">
        <v>132.4</v>
      </c>
      <c r="F225" s="145">
        <f>E225-D225</f>
        <v>1</v>
      </c>
      <c r="I225" s="141">
        <f>+J225-B225</f>
        <v>0</v>
      </c>
      <c r="J225">
        <v>1478735</v>
      </c>
      <c r="K225" s="35">
        <v>1125</v>
      </c>
      <c r="L225"/>
      <c r="M225" s="145"/>
      <c r="N225" s="155">
        <f>+K225*1.7852/1000000</f>
        <v>2.0083499999999999E-3</v>
      </c>
      <c r="O225"/>
      <c r="P225" s="138">
        <v>1</v>
      </c>
      <c r="Q225"/>
      <c r="R225"/>
      <c r="S225"/>
      <c r="T225"/>
      <c r="U225"/>
      <c r="V225"/>
      <c r="W225"/>
      <c r="X225"/>
      <c r="Y225"/>
      <c r="Z225"/>
      <c r="AA225"/>
      <c r="AB225"/>
      <c r="AD225"/>
      <c r="AE225"/>
      <c r="AF225"/>
      <c r="AG225"/>
      <c r="AH225"/>
      <c r="AI225"/>
      <c r="AJ225"/>
      <c r="AK225"/>
      <c r="AL225"/>
      <c r="AM225"/>
      <c r="AN225"/>
      <c r="AO225"/>
      <c r="AP225"/>
      <c r="AQ225"/>
      <c r="AR225"/>
      <c r="AS225"/>
      <c r="AT225"/>
      <c r="AU225"/>
    </row>
    <row r="226" spans="1:47" s="141" customFormat="1" x14ac:dyDescent="0.3">
      <c r="A226" s="139" t="s">
        <v>33</v>
      </c>
      <c r="B226" s="139">
        <v>1478736</v>
      </c>
      <c r="C226" s="139" t="s">
        <v>23</v>
      </c>
      <c r="D226" s="146">
        <v>132.4</v>
      </c>
      <c r="E226" s="148">
        <v>133.4</v>
      </c>
      <c r="F226" s="145">
        <f>E226-D226</f>
        <v>1</v>
      </c>
      <c r="I226" s="141">
        <f>+J226-B226</f>
        <v>0</v>
      </c>
      <c r="J226">
        <v>1478736</v>
      </c>
      <c r="K226" s="35">
        <v>1239</v>
      </c>
      <c r="L226"/>
      <c r="M226" s="145"/>
      <c r="N226" s="155">
        <f>+K226*1.7852/1000000</f>
        <v>2.2118628E-3</v>
      </c>
      <c r="O226"/>
      <c r="P226" s="138">
        <v>1</v>
      </c>
      <c r="Q226"/>
      <c r="R226"/>
      <c r="S226"/>
      <c r="T226"/>
      <c r="U226"/>
      <c r="V226"/>
      <c r="W226"/>
      <c r="X226"/>
      <c r="Y226"/>
      <c r="Z226"/>
      <c r="AA226"/>
      <c r="AB226"/>
      <c r="AD226"/>
      <c r="AE226"/>
      <c r="AF226"/>
      <c r="AG226"/>
      <c r="AH226"/>
      <c r="AI226"/>
      <c r="AJ226"/>
      <c r="AK226"/>
      <c r="AL226"/>
      <c r="AM226"/>
      <c r="AN226"/>
      <c r="AO226"/>
      <c r="AP226"/>
      <c r="AQ226"/>
      <c r="AR226"/>
      <c r="AS226"/>
      <c r="AT226"/>
      <c r="AU226"/>
    </row>
    <row r="227" spans="1:47" s="141" customFormat="1" x14ac:dyDescent="0.3">
      <c r="A227" s="139" t="s">
        <v>33</v>
      </c>
      <c r="B227" s="139">
        <v>1478737</v>
      </c>
      <c r="C227" s="139" t="s">
        <v>23</v>
      </c>
      <c r="D227" s="146">
        <v>133.4</v>
      </c>
      <c r="E227" s="148">
        <v>134.4</v>
      </c>
      <c r="F227" s="145">
        <f>E227-D227</f>
        <v>1</v>
      </c>
      <c r="I227" s="141">
        <f>+J227-B227</f>
        <v>0</v>
      </c>
      <c r="J227">
        <v>1478737</v>
      </c>
      <c r="K227" s="35">
        <v>1215</v>
      </c>
      <c r="L227"/>
      <c r="M227" s="145"/>
      <c r="N227" s="155">
        <f>+K227*1.7852/1000000</f>
        <v>2.169018E-3</v>
      </c>
      <c r="O227"/>
      <c r="P227" s="138">
        <v>1</v>
      </c>
      <c r="Q227"/>
      <c r="R227"/>
      <c r="S227"/>
      <c r="T227"/>
      <c r="U227"/>
      <c r="V227"/>
      <c r="W227"/>
      <c r="X227"/>
      <c r="Y227"/>
      <c r="Z227"/>
      <c r="AA227"/>
      <c r="AB227"/>
      <c r="AD227"/>
      <c r="AE227"/>
      <c r="AF227"/>
      <c r="AG227"/>
      <c r="AH227"/>
      <c r="AI227"/>
      <c r="AJ227"/>
      <c r="AK227"/>
      <c r="AL227"/>
      <c r="AM227"/>
      <c r="AN227"/>
      <c r="AO227"/>
      <c r="AP227"/>
      <c r="AQ227"/>
      <c r="AR227"/>
      <c r="AS227"/>
      <c r="AT227"/>
      <c r="AU227"/>
    </row>
    <row r="228" spans="1:47" s="141" customFormat="1" x14ac:dyDescent="0.3">
      <c r="A228" s="139" t="s">
        <v>33</v>
      </c>
      <c r="B228" s="139">
        <v>1478738</v>
      </c>
      <c r="C228" s="139" t="s">
        <v>23</v>
      </c>
      <c r="D228" s="146">
        <v>134.4</v>
      </c>
      <c r="E228" s="148">
        <v>135.19999999999999</v>
      </c>
      <c r="F228" s="145">
        <f>E228-D228</f>
        <v>0.79999999999998295</v>
      </c>
      <c r="I228" s="141">
        <f>+J228-B228</f>
        <v>0</v>
      </c>
      <c r="J228">
        <v>1478738</v>
      </c>
      <c r="K228" s="35">
        <v>1242</v>
      </c>
      <c r="L228"/>
      <c r="M228" s="145"/>
      <c r="N228" s="155">
        <f>+K228*1.7852/1000000</f>
        <v>2.2172183999999997E-3</v>
      </c>
      <c r="O228"/>
      <c r="P228" s="138">
        <v>1</v>
      </c>
      <c r="Q228"/>
      <c r="R228"/>
      <c r="S228"/>
      <c r="T228"/>
      <c r="U228"/>
      <c r="V228"/>
      <c r="W228"/>
      <c r="X228"/>
      <c r="Y228"/>
      <c r="Z228"/>
      <c r="AA228"/>
      <c r="AB228"/>
      <c r="AD228"/>
      <c r="AE228"/>
      <c r="AF228"/>
      <c r="AG228"/>
      <c r="AH228"/>
      <c r="AI228"/>
      <c r="AJ228"/>
      <c r="AK228"/>
      <c r="AL228"/>
      <c r="AM228"/>
      <c r="AN228"/>
      <c r="AO228"/>
      <c r="AP228"/>
      <c r="AQ228"/>
      <c r="AR228"/>
      <c r="AS228"/>
      <c r="AT228"/>
      <c r="AU228"/>
    </row>
    <row r="229" spans="1:47" s="141" customFormat="1" x14ac:dyDescent="0.3">
      <c r="A229" s="139" t="s">
        <v>33</v>
      </c>
      <c r="B229" s="139">
        <v>1478739</v>
      </c>
      <c r="C229" s="139" t="s">
        <v>23</v>
      </c>
      <c r="D229" s="146">
        <v>135.19999999999999</v>
      </c>
      <c r="E229" s="148">
        <v>136.19999999999999</v>
      </c>
      <c r="F229" s="145">
        <f>E229-D229</f>
        <v>1</v>
      </c>
      <c r="I229" s="141">
        <f>+J229-B229</f>
        <v>0</v>
      </c>
      <c r="J229">
        <v>1478739</v>
      </c>
      <c r="K229" s="35">
        <v>1369</v>
      </c>
      <c r="L229"/>
      <c r="M229" s="145"/>
      <c r="N229" s="155">
        <f>+K229*1.7852/1000000</f>
        <v>2.4439387999999999E-3</v>
      </c>
      <c r="O229"/>
      <c r="P229" s="138">
        <v>1</v>
      </c>
      <c r="Q229"/>
      <c r="R229"/>
      <c r="S229"/>
      <c r="T229"/>
      <c r="U229"/>
      <c r="V229"/>
      <c r="W229"/>
      <c r="X229"/>
      <c r="Y229"/>
      <c r="Z229"/>
      <c r="AA229"/>
      <c r="AB229"/>
      <c r="AD229"/>
      <c r="AE229"/>
      <c r="AF229"/>
      <c r="AG229"/>
      <c r="AH229"/>
      <c r="AI229"/>
      <c r="AJ229"/>
      <c r="AK229"/>
      <c r="AL229"/>
      <c r="AM229"/>
      <c r="AN229"/>
      <c r="AO229"/>
      <c r="AP229"/>
      <c r="AQ229"/>
      <c r="AR229"/>
      <c r="AS229"/>
      <c r="AT229"/>
      <c r="AU229"/>
    </row>
    <row r="230" spans="1:47" x14ac:dyDescent="0.3">
      <c r="A230" s="139" t="s">
        <v>33</v>
      </c>
      <c r="B230" s="139">
        <v>1478741</v>
      </c>
      <c r="C230" s="139" t="s">
        <v>23</v>
      </c>
      <c r="D230" s="146">
        <v>136.19999999999999</v>
      </c>
      <c r="E230" s="148">
        <v>137.19999999999999</v>
      </c>
      <c r="F230" s="145">
        <f>E230-D230</f>
        <v>1</v>
      </c>
      <c r="I230" s="141">
        <f>+J230-B230</f>
        <v>0</v>
      </c>
      <c r="J230">
        <v>1478741</v>
      </c>
      <c r="K230" s="35">
        <v>1542</v>
      </c>
      <c r="L230"/>
      <c r="M230" s="145"/>
      <c r="N230" s="155">
        <f>+K230*1.7852/1000000</f>
        <v>2.7527783999999997E-3</v>
      </c>
      <c r="O230"/>
      <c r="P230" s="138">
        <v>1</v>
      </c>
      <c r="Q230"/>
      <c r="R230"/>
      <c r="S230"/>
      <c r="T230"/>
      <c r="U230"/>
      <c r="V230"/>
      <c r="W230"/>
      <c r="X230"/>
      <c r="Y230"/>
      <c r="Z230"/>
      <c r="AA230"/>
      <c r="AB230"/>
      <c r="AD230"/>
      <c r="AE230"/>
      <c r="AF230"/>
      <c r="AG230"/>
      <c r="AH230"/>
      <c r="AI230"/>
      <c r="AJ230"/>
      <c r="AK230"/>
      <c r="AL230"/>
      <c r="AM230"/>
      <c r="AN230"/>
      <c r="AO230"/>
      <c r="AP230"/>
      <c r="AQ230"/>
      <c r="AR230"/>
      <c r="AS230"/>
      <c r="AT230"/>
      <c r="AU230"/>
    </row>
    <row r="231" spans="1:47" x14ac:dyDescent="0.3">
      <c r="A231" s="139" t="s">
        <v>33</v>
      </c>
      <c r="B231" s="139">
        <v>1478742</v>
      </c>
      <c r="C231" s="139" t="s">
        <v>23</v>
      </c>
      <c r="D231" s="146">
        <v>137.19999999999999</v>
      </c>
      <c r="E231" s="148">
        <v>138.19999999999999</v>
      </c>
      <c r="F231" s="145">
        <f>E231-D231</f>
        <v>1</v>
      </c>
      <c r="I231" s="141">
        <f>+J231-B231</f>
        <v>0</v>
      </c>
      <c r="J231">
        <v>1478742</v>
      </c>
      <c r="K231" s="35">
        <v>1532</v>
      </c>
      <c r="L231"/>
      <c r="M231" s="145"/>
      <c r="N231" s="155">
        <f>+K231*1.7852/1000000</f>
        <v>2.7349263999999996E-3</v>
      </c>
      <c r="O231"/>
      <c r="P231" s="138">
        <v>1</v>
      </c>
      <c r="Q231"/>
      <c r="R231"/>
      <c r="S231"/>
      <c r="T231"/>
      <c r="U231"/>
      <c r="V231"/>
      <c r="W231"/>
      <c r="X231"/>
      <c r="Y231"/>
      <c r="Z231"/>
      <c r="AA231"/>
      <c r="AB231"/>
      <c r="AD231"/>
      <c r="AE231"/>
      <c r="AF231"/>
      <c r="AG231"/>
      <c r="AH231"/>
      <c r="AI231"/>
      <c r="AJ231"/>
      <c r="AK231"/>
      <c r="AL231"/>
      <c r="AM231"/>
      <c r="AN231"/>
      <c r="AO231"/>
      <c r="AP231"/>
      <c r="AQ231"/>
      <c r="AR231"/>
      <c r="AS231"/>
      <c r="AT231"/>
      <c r="AU231"/>
    </row>
    <row r="232" spans="1:47" x14ac:dyDescent="0.3">
      <c r="A232" s="139" t="s">
        <v>33</v>
      </c>
      <c r="B232" s="139">
        <v>1478743</v>
      </c>
      <c r="C232" s="139" t="s">
        <v>23</v>
      </c>
      <c r="D232" s="146">
        <v>138.19999999999999</v>
      </c>
      <c r="E232" s="148">
        <v>139.19999999999999</v>
      </c>
      <c r="F232" s="145">
        <f>E232-D232</f>
        <v>1</v>
      </c>
      <c r="I232" s="141">
        <f>+J232-B232</f>
        <v>0</v>
      </c>
      <c r="J232">
        <v>1478743</v>
      </c>
      <c r="K232" s="35">
        <v>1381</v>
      </c>
      <c r="L232"/>
      <c r="M232" s="145"/>
      <c r="N232" s="155">
        <f>+K232*1.7852/1000000</f>
        <v>2.4653611999999997E-3</v>
      </c>
      <c r="O232"/>
      <c r="P232" s="138">
        <v>1</v>
      </c>
      <c r="Q232"/>
      <c r="R232"/>
      <c r="S232"/>
      <c r="T232"/>
      <c r="U232"/>
      <c r="V232"/>
      <c r="W232"/>
      <c r="X232"/>
      <c r="Y232"/>
      <c r="Z232"/>
      <c r="AA232"/>
      <c r="AB232"/>
      <c r="AD232"/>
      <c r="AE232"/>
      <c r="AF232"/>
      <c r="AG232"/>
      <c r="AH232"/>
      <c r="AI232"/>
      <c r="AJ232"/>
      <c r="AK232"/>
      <c r="AL232"/>
      <c r="AM232"/>
      <c r="AN232"/>
      <c r="AO232"/>
      <c r="AP232"/>
      <c r="AQ232"/>
      <c r="AR232"/>
      <c r="AS232"/>
      <c r="AT232"/>
      <c r="AU232"/>
    </row>
    <row r="233" spans="1:47" x14ac:dyDescent="0.3">
      <c r="A233" s="139" t="s">
        <v>33</v>
      </c>
      <c r="B233" s="139">
        <v>1478744</v>
      </c>
      <c r="C233" s="139" t="s">
        <v>23</v>
      </c>
      <c r="D233" s="146">
        <v>139.19999999999999</v>
      </c>
      <c r="E233" s="148">
        <v>140.19999999999999</v>
      </c>
      <c r="F233" s="145">
        <f>E233-D233</f>
        <v>1</v>
      </c>
      <c r="I233" s="141">
        <f>+J233-B233</f>
        <v>0</v>
      </c>
      <c r="J233">
        <v>1478744</v>
      </c>
      <c r="K233" s="35">
        <v>1776</v>
      </c>
      <c r="L233"/>
      <c r="M233" s="145"/>
      <c r="N233" s="155">
        <f>+K233*1.7852/1000000</f>
        <v>3.1705151999999997E-3</v>
      </c>
      <c r="O233"/>
      <c r="P233" s="138">
        <v>1</v>
      </c>
      <c r="Q233"/>
      <c r="R233"/>
      <c r="S233"/>
      <c r="T233"/>
      <c r="U233"/>
      <c r="V233"/>
      <c r="W233"/>
      <c r="X233"/>
      <c r="Y233"/>
      <c r="Z233"/>
      <c r="AA233"/>
      <c r="AB233"/>
      <c r="AD233"/>
      <c r="AE233"/>
      <c r="AF233"/>
      <c r="AG233"/>
      <c r="AH233"/>
      <c r="AI233"/>
      <c r="AJ233"/>
      <c r="AK233"/>
      <c r="AL233"/>
      <c r="AM233"/>
      <c r="AN233"/>
      <c r="AO233"/>
      <c r="AP233"/>
      <c r="AQ233"/>
      <c r="AR233"/>
      <c r="AS233"/>
      <c r="AT233"/>
      <c r="AU233"/>
    </row>
    <row r="234" spans="1:47" x14ac:dyDescent="0.3">
      <c r="A234" s="139" t="s">
        <v>33</v>
      </c>
      <c r="B234" s="139">
        <v>1478745</v>
      </c>
      <c r="C234" s="139" t="s">
        <v>23</v>
      </c>
      <c r="D234" s="146">
        <v>140.19999999999999</v>
      </c>
      <c r="E234" s="148">
        <v>141.19999999999999</v>
      </c>
      <c r="F234" s="145">
        <f>E234-D234</f>
        <v>1</v>
      </c>
      <c r="I234" s="141">
        <f>+J234-B234</f>
        <v>0</v>
      </c>
      <c r="J234">
        <v>1478745</v>
      </c>
      <c r="K234" s="35">
        <v>1587</v>
      </c>
      <c r="L234"/>
      <c r="M234" s="145"/>
      <c r="N234" s="155">
        <f>+K234*1.7852/1000000</f>
        <v>2.8331124000000002E-3</v>
      </c>
      <c r="O234"/>
      <c r="P234" s="138">
        <v>1</v>
      </c>
      <c r="Q234"/>
      <c r="R234"/>
      <c r="S234"/>
      <c r="T234"/>
      <c r="U234"/>
      <c r="V234"/>
      <c r="W234"/>
      <c r="X234"/>
      <c r="Y234"/>
      <c r="Z234"/>
      <c r="AA234"/>
      <c r="AB234"/>
      <c r="AD234"/>
      <c r="AE234"/>
      <c r="AF234"/>
      <c r="AG234"/>
      <c r="AH234"/>
      <c r="AI234"/>
      <c r="AJ234"/>
      <c r="AK234"/>
      <c r="AL234"/>
      <c r="AM234"/>
      <c r="AN234"/>
      <c r="AO234"/>
      <c r="AP234"/>
      <c r="AQ234"/>
      <c r="AR234"/>
      <c r="AS234"/>
      <c r="AT234"/>
      <c r="AU234"/>
    </row>
    <row r="235" spans="1:47" x14ac:dyDescent="0.3">
      <c r="A235" s="139" t="s">
        <v>33</v>
      </c>
      <c r="B235" s="139">
        <v>1478746</v>
      </c>
      <c r="C235" s="139" t="s">
        <v>23</v>
      </c>
      <c r="D235" s="146">
        <v>181.75</v>
      </c>
      <c r="E235" s="148">
        <v>182.8</v>
      </c>
      <c r="F235" s="145">
        <f>E235-D235</f>
        <v>1.0500000000000114</v>
      </c>
      <c r="G235" s="141" t="s">
        <v>40</v>
      </c>
      <c r="I235" s="141">
        <f>+J235-B235</f>
        <v>0</v>
      </c>
      <c r="J235">
        <v>1478746</v>
      </c>
      <c r="K235" s="35">
        <v>336</v>
      </c>
      <c r="L235"/>
      <c r="M235" s="145"/>
      <c r="N235" s="155">
        <f>+K235*1.7852/1000000</f>
        <v>5.9982719999999989E-4</v>
      </c>
      <c r="O235"/>
      <c r="P235" s="138">
        <v>1</v>
      </c>
      <c r="Q235"/>
      <c r="R235"/>
      <c r="S235"/>
      <c r="T235"/>
      <c r="U235"/>
      <c r="V235"/>
      <c r="W235"/>
      <c r="X235"/>
      <c r="Y235"/>
      <c r="Z235"/>
      <c r="AA235"/>
      <c r="AB235"/>
      <c r="AD235"/>
      <c r="AE235"/>
      <c r="AF235"/>
      <c r="AG235"/>
      <c r="AH235"/>
      <c r="AI235"/>
      <c r="AJ235"/>
      <c r="AK235"/>
      <c r="AL235"/>
      <c r="AM235"/>
      <c r="AN235"/>
      <c r="AO235"/>
      <c r="AP235"/>
      <c r="AQ235"/>
      <c r="AR235"/>
      <c r="AS235"/>
      <c r="AT235"/>
      <c r="AU235"/>
    </row>
    <row r="236" spans="1:47" x14ac:dyDescent="0.3">
      <c r="A236" s="139" t="s">
        <v>33</v>
      </c>
      <c r="B236" s="139">
        <v>1478747</v>
      </c>
      <c r="C236" s="139" t="s">
        <v>23</v>
      </c>
      <c r="D236" s="146">
        <v>182.8</v>
      </c>
      <c r="E236" s="148">
        <v>183.7</v>
      </c>
      <c r="F236" s="145">
        <f>E236-D236</f>
        <v>0.89999999999997726</v>
      </c>
      <c r="I236" s="141">
        <f>+J236-B236</f>
        <v>0</v>
      </c>
      <c r="J236">
        <v>1478747</v>
      </c>
      <c r="K236" s="35">
        <v>277</v>
      </c>
      <c r="L236"/>
      <c r="M236" s="145"/>
      <c r="N236" s="155">
        <f>+K236*1.7852/1000000</f>
        <v>4.9450039999999996E-4</v>
      </c>
      <c r="O236"/>
      <c r="P236" s="138">
        <v>1</v>
      </c>
      <c r="Q236"/>
      <c r="R236"/>
      <c r="S236"/>
      <c r="T236"/>
      <c r="U236"/>
      <c r="V236"/>
      <c r="W236"/>
      <c r="X236"/>
      <c r="Y236"/>
      <c r="Z236"/>
      <c r="AA236"/>
      <c r="AB236"/>
      <c r="AD236"/>
      <c r="AE236"/>
      <c r="AF236"/>
      <c r="AG236"/>
      <c r="AH236"/>
      <c r="AI236"/>
      <c r="AJ236"/>
      <c r="AK236"/>
      <c r="AL236"/>
      <c r="AM236"/>
      <c r="AN236"/>
      <c r="AO236"/>
      <c r="AP236"/>
      <c r="AQ236"/>
      <c r="AR236"/>
      <c r="AS236"/>
      <c r="AT236"/>
      <c r="AU236"/>
    </row>
    <row r="237" spans="1:47" x14ac:dyDescent="0.3">
      <c r="A237" s="139" t="s">
        <v>33</v>
      </c>
      <c r="B237" s="139">
        <v>1478748</v>
      </c>
      <c r="C237" s="139" t="s">
        <v>23</v>
      </c>
      <c r="D237" s="146">
        <v>183.7</v>
      </c>
      <c r="E237" s="148">
        <v>184.7</v>
      </c>
      <c r="F237" s="145">
        <f>E237-D237</f>
        <v>1</v>
      </c>
      <c r="I237" s="141">
        <f>+J237-B237</f>
        <v>0</v>
      </c>
      <c r="J237">
        <v>1478748</v>
      </c>
      <c r="K237" s="35">
        <v>415</v>
      </c>
      <c r="L237"/>
      <c r="M237" s="145"/>
      <c r="N237" s="155">
        <f>+K237*1.7852/1000000</f>
        <v>7.4085799999999995E-4</v>
      </c>
      <c r="O237"/>
      <c r="P237" s="138">
        <v>1</v>
      </c>
      <c r="Q237"/>
      <c r="R237"/>
      <c r="S237"/>
      <c r="T237"/>
      <c r="U237"/>
      <c r="V237"/>
      <c r="W237"/>
      <c r="X237"/>
      <c r="Y237"/>
      <c r="Z237"/>
      <c r="AA237"/>
      <c r="AB237"/>
      <c r="AD237"/>
      <c r="AE237"/>
      <c r="AF237"/>
      <c r="AG237"/>
      <c r="AH237"/>
      <c r="AI237"/>
      <c r="AJ237"/>
      <c r="AK237"/>
      <c r="AL237"/>
      <c r="AM237"/>
      <c r="AN237"/>
      <c r="AO237"/>
      <c r="AP237"/>
      <c r="AQ237"/>
      <c r="AR237"/>
      <c r="AS237"/>
      <c r="AT237"/>
      <c r="AU237"/>
    </row>
    <row r="238" spans="1:47" x14ac:dyDescent="0.3">
      <c r="A238" s="139" t="s">
        <v>33</v>
      </c>
      <c r="B238" s="139">
        <v>1478749</v>
      </c>
      <c r="C238" s="139" t="s">
        <v>23</v>
      </c>
      <c r="D238" s="146">
        <v>184.7</v>
      </c>
      <c r="E238" s="148">
        <v>185.7</v>
      </c>
      <c r="F238" s="145">
        <f>E238-D238</f>
        <v>1</v>
      </c>
      <c r="I238" s="141">
        <f>+J238-B238</f>
        <v>0</v>
      </c>
      <c r="J238">
        <v>1478749</v>
      </c>
      <c r="K238" s="35">
        <v>699</v>
      </c>
      <c r="L238"/>
      <c r="M238" s="145"/>
      <c r="N238" s="155">
        <f>+K238*1.7852/1000000</f>
        <v>1.2478547999999999E-3</v>
      </c>
      <c r="O238"/>
      <c r="P238" s="138">
        <v>1</v>
      </c>
      <c r="Q238"/>
      <c r="R238"/>
      <c r="S238"/>
      <c r="T238"/>
      <c r="U238"/>
      <c r="V238"/>
      <c r="W238"/>
      <c r="X238"/>
      <c r="Y238"/>
      <c r="Z238"/>
      <c r="AA238"/>
      <c r="AB238"/>
      <c r="AD238"/>
      <c r="AE238"/>
      <c r="AF238"/>
      <c r="AG238"/>
      <c r="AH238"/>
      <c r="AI238"/>
      <c r="AJ238"/>
      <c r="AK238"/>
      <c r="AL238"/>
      <c r="AM238"/>
      <c r="AN238"/>
      <c r="AO238"/>
      <c r="AP238"/>
      <c r="AQ238"/>
      <c r="AR238"/>
      <c r="AS238"/>
      <c r="AT238"/>
      <c r="AU238"/>
    </row>
    <row r="239" spans="1:47" x14ac:dyDescent="0.3">
      <c r="A239" s="139" t="s">
        <v>33</v>
      </c>
      <c r="B239" s="139">
        <v>1478750</v>
      </c>
      <c r="C239" s="139" t="s">
        <v>23</v>
      </c>
      <c r="D239" s="146">
        <v>185.7</v>
      </c>
      <c r="E239" s="148">
        <v>186.7</v>
      </c>
      <c r="F239" s="145">
        <f>E239-D239</f>
        <v>1</v>
      </c>
      <c r="I239" s="141">
        <f>+J239-B239</f>
        <v>0</v>
      </c>
      <c r="J239">
        <v>1478750</v>
      </c>
      <c r="K239" s="35">
        <v>841</v>
      </c>
      <c r="L239"/>
      <c r="M239" s="145"/>
      <c r="N239" s="155">
        <f>+K239*1.7852/1000000</f>
        <v>1.5013532E-3</v>
      </c>
      <c r="O239"/>
      <c r="P239" s="138">
        <v>1</v>
      </c>
      <c r="Q239"/>
      <c r="R239"/>
      <c r="S239"/>
      <c r="T239"/>
      <c r="U239"/>
      <c r="V239"/>
      <c r="W239"/>
      <c r="X239"/>
      <c r="Y239"/>
      <c r="Z239"/>
      <c r="AA239"/>
      <c r="AB239"/>
      <c r="AD239"/>
      <c r="AE239"/>
      <c r="AF239"/>
      <c r="AG239"/>
      <c r="AH239"/>
      <c r="AI239"/>
      <c r="AJ239"/>
      <c r="AK239"/>
      <c r="AL239"/>
      <c r="AM239"/>
      <c r="AN239"/>
      <c r="AO239"/>
      <c r="AP239"/>
      <c r="AQ239"/>
      <c r="AR239"/>
      <c r="AS239"/>
      <c r="AT239"/>
      <c r="AU239"/>
    </row>
    <row r="240" spans="1:47" x14ac:dyDescent="0.3">
      <c r="A240" s="139" t="s">
        <v>33</v>
      </c>
      <c r="B240" s="139">
        <v>1478751</v>
      </c>
      <c r="C240" s="139" t="s">
        <v>23</v>
      </c>
      <c r="D240" s="146">
        <v>186.7</v>
      </c>
      <c r="E240" s="148">
        <v>187.7</v>
      </c>
      <c r="F240" s="145">
        <f>E240-D240</f>
        <v>1</v>
      </c>
      <c r="G240" s="141" t="s">
        <v>41</v>
      </c>
      <c r="I240" s="141">
        <f>+J240-B240</f>
        <v>0</v>
      </c>
      <c r="J240">
        <v>1478751</v>
      </c>
      <c r="K240" s="35">
        <v>1035</v>
      </c>
      <c r="L240"/>
      <c r="M240" s="145"/>
      <c r="N240" s="155">
        <f>+K240*1.7852/1000000</f>
        <v>1.8476819999999998E-3</v>
      </c>
      <c r="O240"/>
      <c r="P240" s="138">
        <v>1</v>
      </c>
      <c r="Q240"/>
      <c r="R240" s="159">
        <f>SUM(N108:N240)</f>
        <v>0.43847546840000001</v>
      </c>
      <c r="S240">
        <f>SUM(P108:P240)</f>
        <v>133</v>
      </c>
      <c r="T240" s="155">
        <f>+R240/S240</f>
        <v>3.2968080330827067E-3</v>
      </c>
      <c r="U240"/>
      <c r="V240"/>
      <c r="W240"/>
      <c r="X240"/>
      <c r="Y240"/>
      <c r="Z240"/>
      <c r="AA240"/>
      <c r="AB240"/>
      <c r="AD240"/>
      <c r="AE240"/>
      <c r="AF240"/>
      <c r="AG240"/>
      <c r="AH240"/>
      <c r="AI240"/>
      <c r="AJ240"/>
      <c r="AK240"/>
      <c r="AL240"/>
      <c r="AM240"/>
      <c r="AN240"/>
      <c r="AO240"/>
      <c r="AP240"/>
      <c r="AQ240"/>
      <c r="AR240"/>
      <c r="AS240"/>
      <c r="AT240"/>
      <c r="AU240"/>
    </row>
    <row r="241" spans="6:16" x14ac:dyDescent="0.3">
      <c r="F241" s="148">
        <f>SUM(F108:F240)</f>
        <v>134.81</v>
      </c>
      <c r="M241" s="148">
        <f>SUM(M108:M240)</f>
        <v>0</v>
      </c>
      <c r="N241" s="138">
        <f>+M241/F241</f>
        <v>0</v>
      </c>
      <c r="O241" s="154">
        <v>1.7851999999999999</v>
      </c>
      <c r="P241" s="155">
        <f>+N241*O241/1000000</f>
        <v>0</v>
      </c>
    </row>
    <row r="242" spans="6:16" x14ac:dyDescent="0.3">
      <c r="F242" s="148">
        <f>SUM(F111:F195)</f>
        <v>86.2</v>
      </c>
      <c r="M242" s="148">
        <f>SUM(M111:M195)</f>
        <v>0</v>
      </c>
      <c r="N242" s="138">
        <f>+M242/F242</f>
        <v>0</v>
      </c>
      <c r="O242" s="154">
        <v>1.7851999999999999</v>
      </c>
      <c r="P242" s="155">
        <f>+N242*O242/1000000</f>
        <v>0</v>
      </c>
    </row>
    <row r="246" spans="6:16" x14ac:dyDescent="0.3">
      <c r="P246" s="138" t="s">
        <v>195</v>
      </c>
    </row>
  </sheetData>
  <sortState xmlns:xlrd2="http://schemas.microsoft.com/office/spreadsheetml/2017/richdata2" ref="A111:N195">
    <sortCondition ref="K111:K195"/>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Litho log FX07-02</vt:lpstr>
      <vt:lpstr>Litho log FX07-03</vt:lpstr>
      <vt:lpstr>sample intervals</vt:lpstr>
      <vt:lpstr>Box ends</vt:lpstr>
      <vt:lpstr>WT AVG</vt:lpstr>
      <vt:lpstr>WT AVG (2)</vt:lpstr>
      <vt:lpstr>'Litho log FX07-02'!Print_Area</vt:lpstr>
      <vt:lpstr>'Litho log FX07-03'!Print_Area</vt:lpstr>
      <vt:lpstr>'Litho log FX07-02'!Print_Titles</vt:lpstr>
      <vt:lpstr>'Litho log FX07-03'!Print_Titles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DHeon</dc:creator>
  <cp:lastModifiedBy>Breakaway</cp:lastModifiedBy>
  <cp:lastPrinted>2018-12-29T05:39:08Z</cp:lastPrinted>
  <dcterms:created xsi:type="dcterms:W3CDTF">2018-12-23T21:55:53Z</dcterms:created>
  <dcterms:modified xsi:type="dcterms:W3CDTF">2019-03-05T04:02:43Z</dcterms:modified>
</cp:coreProperties>
</file>